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202300"/>
  <xr:revisionPtr revIDLastSave="0" documentId="13_ncr:40000001_{FF49C45B-21E3-4E39-A01D-DACC2C64742F}" xr6:coauthVersionLast="47" xr6:coauthVersionMax="47" xr10:uidLastSave="{00000000-0000-0000-0000-000000000000}"/>
  <bookViews>
    <workbookView xWindow="23010" yWindow="-16200" windowWidth="29010" windowHeight="15585" tabRatio="706" xr2:uid="{00000000-000D-0000-FFFF-FFFF00000000}"/>
  </bookViews>
  <sheets>
    <sheet name="Forside" sheetId="1" r:id="rId1"/>
    <sheet name="Instruks for utfylling" sheetId="21" r:id="rId2"/>
    <sheet name="TOTALKOSTNAD" sheetId="3" r:id="rId3"/>
    <sheet name="Hovedartikler" sheetId="4" r:id="rId4"/>
    <sheet name="Tilbehør mm" sheetId="8" r:id="rId5"/>
    <sheet name="LCC 1 - Drift" sheetId="18" r:id="rId6"/>
    <sheet name="Prissammendrag" sheetId="12" r:id="rId7"/>
    <sheet name="Ev. parallelt pristilbud" sheetId="20" r:id="rId8"/>
  </sheets>
  <definedNames>
    <definedName name="Artikkelnavn" localSheetId="7">Hovedartikkel[Oppdragsgivers Artikkelnavn]</definedName>
    <definedName name="Artikkelnavn">Hovedartikler!$E$8:$E$18</definedName>
    <definedName name="Artikkelnavn_Tilbehør">'Tilbehør mm'!#REF!</definedName>
    <definedName name="Enhetesbenevning">'Instruks for utfylling'!$G$26:$G$55</definedName>
    <definedName name="Handelsnavn" localSheetId="7">Hovedartikkel[Handelsnavn]</definedName>
    <definedName name="Handelsnavn" localSheetId="5">Hovedartikler!$I$8:$I$18</definedName>
    <definedName name="Handelsnavn" localSheetId="6">Hovedartikkel[Handelsnavn]</definedName>
    <definedName name="Handelsnavn">Hovedartikler!$I$8:$I$18</definedName>
    <definedName name="Handelsnavn_opsjoner" localSheetId="7">#REF!</definedName>
    <definedName name="Handelsnavn_opsjoner" localSheetId="1">#REF!</definedName>
    <definedName name="Handelsnavn_opsjoner">#REF!</definedName>
    <definedName name="Kontrakt" localSheetId="1">Hovedartikkel[Handelsnavn]</definedName>
    <definedName name="Kontrakt">Hovedartikkel[Handelsnavn]</definedName>
    <definedName name="ListeFULL">TOTALKOSTNAD!$Z$1:$Z$2</definedName>
    <definedName name="ListeNA">TOTALKOSTNAD!$Z$3</definedName>
    <definedName name="_xlnm.Print_Area" localSheetId="7">'Ev. parallelt pristilbud'!$A$1:$J$102</definedName>
    <definedName name="_xlnm.Print_Area" localSheetId="0">Forside!$B$2:$K$23</definedName>
    <definedName name="_xlnm.Print_Area" localSheetId="3">Hovedartikler!$A$2:$Q$26</definedName>
    <definedName name="_xlnm.Print_Area" localSheetId="1">'Instruks for utfylling'!$A$2:$K$89</definedName>
    <definedName name="_xlnm.Print_Area" localSheetId="5">'LCC 1 - Drift'!$A$2:$W$80</definedName>
    <definedName name="_xlnm.Print_Area" localSheetId="6">Prissammendrag!$A$1:$J$102</definedName>
    <definedName name="_xlnm.Print_Area" localSheetId="4">'Tilbehør mm'!$A$2:$P$61</definedName>
    <definedName name="_xlnm.Print_Area" localSheetId="2">TOTALKOSTNAD!$A$2:$H$32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2" l="1"/>
  <c r="H101" i="20"/>
  <c r="E101" i="20"/>
  <c r="C101" i="20"/>
  <c r="B101" i="20"/>
  <c r="H100" i="20"/>
  <c r="E100" i="20"/>
  <c r="C100" i="20"/>
  <c r="B100" i="20"/>
  <c r="H99" i="20"/>
  <c r="E99" i="20"/>
  <c r="C99" i="20"/>
  <c r="B99" i="20"/>
  <c r="H98" i="20"/>
  <c r="E98" i="20"/>
  <c r="C98" i="20"/>
  <c r="B98" i="20"/>
  <c r="H97" i="20"/>
  <c r="E97" i="20"/>
  <c r="C97" i="20"/>
  <c r="B97" i="20"/>
  <c r="H96" i="20"/>
  <c r="E96" i="20"/>
  <c r="C96" i="20"/>
  <c r="B96" i="20"/>
  <c r="H95" i="20"/>
  <c r="E95" i="20"/>
  <c r="C95" i="20"/>
  <c r="B95" i="20"/>
  <c r="H94" i="20"/>
  <c r="E94" i="20"/>
  <c r="C94" i="20"/>
  <c r="B94" i="20"/>
  <c r="H93" i="20"/>
  <c r="E93" i="20"/>
  <c r="C93" i="20"/>
  <c r="B93" i="20"/>
  <c r="H92" i="20"/>
  <c r="E92" i="20"/>
  <c r="C92" i="20"/>
  <c r="B92" i="20"/>
  <c r="H91" i="20"/>
  <c r="E91" i="20"/>
  <c r="C91" i="20"/>
  <c r="B91" i="20"/>
  <c r="H90" i="20"/>
  <c r="E90" i="20"/>
  <c r="C90" i="20"/>
  <c r="B90" i="20"/>
  <c r="H89" i="20"/>
  <c r="E89" i="20"/>
  <c r="C89" i="20"/>
  <c r="B89" i="20"/>
  <c r="H88" i="20"/>
  <c r="E88" i="20"/>
  <c r="C88" i="20"/>
  <c r="B88" i="20"/>
  <c r="H87" i="20"/>
  <c r="E87" i="20"/>
  <c r="C87" i="20"/>
  <c r="B87" i="20"/>
  <c r="H86" i="20"/>
  <c r="H83" i="20"/>
  <c r="E83" i="20"/>
  <c r="C83" i="20"/>
  <c r="B83" i="20"/>
  <c r="H82" i="20"/>
  <c r="E82" i="20"/>
  <c r="C82" i="20"/>
  <c r="B82" i="20"/>
  <c r="H81" i="20"/>
  <c r="E81" i="20"/>
  <c r="C81" i="20"/>
  <c r="B81" i="20"/>
  <c r="H80" i="20"/>
  <c r="E80" i="20"/>
  <c r="C80" i="20"/>
  <c r="B80" i="20"/>
  <c r="H79" i="20"/>
  <c r="E79" i="20"/>
  <c r="C79" i="20"/>
  <c r="B79" i="20"/>
  <c r="H78" i="20"/>
  <c r="E78" i="20"/>
  <c r="C78" i="20"/>
  <c r="B78" i="20"/>
  <c r="H77" i="20"/>
  <c r="E77" i="20"/>
  <c r="C77" i="20"/>
  <c r="B77" i="20"/>
  <c r="H76" i="20"/>
  <c r="E76" i="20"/>
  <c r="C76" i="20"/>
  <c r="B76" i="20"/>
  <c r="H75" i="20"/>
  <c r="E75" i="20"/>
  <c r="C75" i="20"/>
  <c r="B75" i="20"/>
  <c r="H74" i="20"/>
  <c r="I68" i="20"/>
  <c r="B68" i="20"/>
  <c r="I67" i="20"/>
  <c r="I66" i="20"/>
  <c r="I64" i="20"/>
  <c r="B64" i="20"/>
  <c r="I63" i="20"/>
  <c r="B63" i="20"/>
  <c r="I62" i="20"/>
  <c r="B62" i="20"/>
  <c r="I60" i="20"/>
  <c r="H60" i="20"/>
  <c r="E60" i="20"/>
  <c r="C60" i="20"/>
  <c r="B60" i="20"/>
  <c r="I59" i="20"/>
  <c r="H59" i="20"/>
  <c r="E59" i="20"/>
  <c r="C59" i="20"/>
  <c r="B59" i="20"/>
  <c r="I58" i="20"/>
  <c r="H58" i="20"/>
  <c r="E58" i="20"/>
  <c r="C58" i="20"/>
  <c r="B58" i="20"/>
  <c r="I57" i="20"/>
  <c r="H57" i="20"/>
  <c r="E57" i="20"/>
  <c r="C57" i="20"/>
  <c r="B57" i="20"/>
  <c r="I56" i="20"/>
  <c r="H56" i="20"/>
  <c r="E56" i="20"/>
  <c r="C56" i="20"/>
  <c r="B56" i="20"/>
  <c r="I55" i="20"/>
  <c r="H55" i="20"/>
  <c r="E55" i="20"/>
  <c r="C55" i="20"/>
  <c r="B55" i="20"/>
  <c r="I54" i="20"/>
  <c r="H54" i="20"/>
  <c r="E54" i="20"/>
  <c r="C54" i="20"/>
  <c r="B54" i="20"/>
  <c r="I53" i="20"/>
  <c r="H53" i="20"/>
  <c r="E53" i="20"/>
  <c r="C53" i="20"/>
  <c r="B53" i="20"/>
  <c r="I52" i="20"/>
  <c r="H52" i="20"/>
  <c r="E52" i="20"/>
  <c r="C52" i="20"/>
  <c r="B52" i="20"/>
  <c r="I51" i="20"/>
  <c r="H51" i="20"/>
  <c r="E51" i="20"/>
  <c r="C51" i="20"/>
  <c r="B51" i="20"/>
  <c r="I50" i="20"/>
  <c r="H50" i="20"/>
  <c r="E50" i="20"/>
  <c r="C50" i="20"/>
  <c r="B50" i="20"/>
  <c r="I49" i="20"/>
  <c r="H49" i="20"/>
  <c r="E49" i="20"/>
  <c r="C49" i="20"/>
  <c r="B49" i="20"/>
  <c r="I48" i="20"/>
  <c r="H48" i="20"/>
  <c r="E48" i="20"/>
  <c r="C48" i="20"/>
  <c r="B48" i="20"/>
  <c r="I47" i="20"/>
  <c r="H47" i="20"/>
  <c r="E47" i="20"/>
  <c r="C47" i="20"/>
  <c r="B47" i="20"/>
  <c r="I46" i="20"/>
  <c r="H46" i="20"/>
  <c r="E46" i="20"/>
  <c r="C46" i="20"/>
  <c r="B46" i="20"/>
  <c r="I45" i="20"/>
  <c r="H45" i="20"/>
  <c r="I42" i="20"/>
  <c r="H42" i="20"/>
  <c r="E42" i="20"/>
  <c r="C42" i="20"/>
  <c r="B42" i="20"/>
  <c r="I41" i="20"/>
  <c r="H41" i="20"/>
  <c r="E41" i="20"/>
  <c r="C41" i="20"/>
  <c r="B41" i="20"/>
  <c r="I40" i="20"/>
  <c r="H40" i="20"/>
  <c r="E40" i="20"/>
  <c r="C40" i="20"/>
  <c r="B40" i="20"/>
  <c r="I39" i="20"/>
  <c r="H39" i="20"/>
  <c r="E39" i="20"/>
  <c r="C39" i="20"/>
  <c r="B39" i="20"/>
  <c r="I38" i="20"/>
  <c r="H38" i="20"/>
  <c r="E38" i="20"/>
  <c r="C38" i="20"/>
  <c r="B38" i="20"/>
  <c r="I37" i="20"/>
  <c r="H37" i="20"/>
  <c r="E37" i="20"/>
  <c r="C37" i="20"/>
  <c r="B37" i="20"/>
  <c r="I36" i="20"/>
  <c r="H36" i="20"/>
  <c r="E36" i="20"/>
  <c r="C36" i="20"/>
  <c r="B36" i="20"/>
  <c r="I35" i="20"/>
  <c r="H35" i="20"/>
  <c r="E35" i="20"/>
  <c r="C35" i="20"/>
  <c r="B35" i="20"/>
  <c r="I34" i="20"/>
  <c r="H34" i="20"/>
  <c r="I31" i="20"/>
  <c r="I30" i="20"/>
  <c r="I29" i="20"/>
  <c r="I28" i="20"/>
  <c r="I27" i="20"/>
  <c r="I26" i="20"/>
  <c r="I25" i="20"/>
  <c r="I24" i="20"/>
  <c r="I23" i="20"/>
  <c r="I22" i="20"/>
  <c r="I21" i="20"/>
  <c r="I20" i="20"/>
  <c r="I19" i="20"/>
  <c r="I18" i="20"/>
  <c r="I17" i="20"/>
  <c r="I16" i="20"/>
  <c r="I15" i="20"/>
  <c r="I14" i="20"/>
  <c r="I13" i="20"/>
  <c r="I12" i="20"/>
  <c r="I11" i="20"/>
  <c r="H11" i="20" a="1"/>
  <c r="B11" i="20" a="1"/>
  <c r="B7" i="20"/>
  <c r="H101" i="12"/>
  <c r="E101" i="12"/>
  <c r="C101" i="12"/>
  <c r="B101" i="12"/>
  <c r="H100" i="12"/>
  <c r="E100" i="12"/>
  <c r="C100" i="12"/>
  <c r="B100" i="12"/>
  <c r="H99" i="12"/>
  <c r="E99" i="12"/>
  <c r="C99" i="12"/>
  <c r="B99" i="12"/>
  <c r="H98" i="12"/>
  <c r="E98" i="12"/>
  <c r="C98" i="12"/>
  <c r="B98" i="12"/>
  <c r="H97" i="12"/>
  <c r="E97" i="12"/>
  <c r="C97" i="12"/>
  <c r="B97" i="12"/>
  <c r="H96" i="12"/>
  <c r="E96" i="12"/>
  <c r="C96" i="12"/>
  <c r="B96" i="12"/>
  <c r="H95" i="12"/>
  <c r="E95" i="12"/>
  <c r="C95" i="12"/>
  <c r="B95" i="12"/>
  <c r="H94" i="12"/>
  <c r="E94" i="12"/>
  <c r="C94" i="12"/>
  <c r="B94" i="12"/>
  <c r="H93" i="12"/>
  <c r="E93" i="12"/>
  <c r="C93" i="12"/>
  <c r="B93" i="12"/>
  <c r="H92" i="12"/>
  <c r="E92" i="12"/>
  <c r="C92" i="12"/>
  <c r="B92" i="12"/>
  <c r="H91" i="12"/>
  <c r="E91" i="12"/>
  <c r="C91" i="12"/>
  <c r="B91" i="12"/>
  <c r="H90" i="12"/>
  <c r="E90" i="12"/>
  <c r="C90" i="12"/>
  <c r="B90" i="12"/>
  <c r="H89" i="12"/>
  <c r="E89" i="12"/>
  <c r="C89" i="12"/>
  <c r="B89" i="12"/>
  <c r="H88" i="12"/>
  <c r="E88" i="12"/>
  <c r="C88" i="12"/>
  <c r="B88" i="12"/>
  <c r="H87" i="12"/>
  <c r="E87" i="12"/>
  <c r="C87" i="12"/>
  <c r="B87" i="12"/>
  <c r="H86" i="12"/>
  <c r="H83" i="12"/>
  <c r="E83" i="12"/>
  <c r="C83" i="12"/>
  <c r="B83" i="12"/>
  <c r="H82" i="12"/>
  <c r="E82" i="12"/>
  <c r="C82" i="12"/>
  <c r="B82" i="12"/>
  <c r="H81" i="12"/>
  <c r="E81" i="12"/>
  <c r="C81" i="12"/>
  <c r="B81" i="12"/>
  <c r="H80" i="12"/>
  <c r="E80" i="12"/>
  <c r="C80" i="12"/>
  <c r="B80" i="12"/>
  <c r="H79" i="12"/>
  <c r="E79" i="12"/>
  <c r="C79" i="12"/>
  <c r="B79" i="12"/>
  <c r="H78" i="12"/>
  <c r="E78" i="12"/>
  <c r="C78" i="12"/>
  <c r="B78" i="12"/>
  <c r="H77" i="12"/>
  <c r="E77" i="12"/>
  <c r="C77" i="12"/>
  <c r="B77" i="12"/>
  <c r="H76" i="12"/>
  <c r="E76" i="12"/>
  <c r="C76" i="12"/>
  <c r="B76" i="12"/>
  <c r="H75" i="12"/>
  <c r="E75" i="12"/>
  <c r="C75" i="12"/>
  <c r="B75" i="12"/>
  <c r="H74" i="12"/>
  <c r="I68" i="12"/>
  <c r="I67" i="12"/>
  <c r="I66" i="12"/>
  <c r="I64" i="12"/>
  <c r="B64" i="12"/>
  <c r="I63" i="12"/>
  <c r="B63" i="12"/>
  <c r="I62" i="12"/>
  <c r="B62" i="12"/>
  <c r="I60" i="12"/>
  <c r="H60" i="12"/>
  <c r="E60" i="12"/>
  <c r="C60" i="12"/>
  <c r="B60" i="12"/>
  <c r="I59" i="12"/>
  <c r="H59" i="12"/>
  <c r="E59" i="12"/>
  <c r="C59" i="12"/>
  <c r="B59" i="12"/>
  <c r="I58" i="12"/>
  <c r="H58" i="12"/>
  <c r="E58" i="12"/>
  <c r="C58" i="12"/>
  <c r="B58" i="12"/>
  <c r="I57" i="12"/>
  <c r="H57" i="12"/>
  <c r="E57" i="12"/>
  <c r="C57" i="12"/>
  <c r="B57" i="12"/>
  <c r="I56" i="12"/>
  <c r="H56" i="12"/>
  <c r="E56" i="12"/>
  <c r="C56" i="12"/>
  <c r="B56" i="12"/>
  <c r="I55" i="12"/>
  <c r="H55" i="12"/>
  <c r="E55" i="12"/>
  <c r="C55" i="12"/>
  <c r="B55" i="12"/>
  <c r="I54" i="12"/>
  <c r="H54" i="12"/>
  <c r="E54" i="12"/>
  <c r="C54" i="12"/>
  <c r="B54" i="12"/>
  <c r="I53" i="12"/>
  <c r="H53" i="12"/>
  <c r="E53" i="12"/>
  <c r="C53" i="12"/>
  <c r="B53" i="12"/>
  <c r="I52" i="12"/>
  <c r="H52" i="12"/>
  <c r="E52" i="12"/>
  <c r="C52" i="12"/>
  <c r="B52" i="12"/>
  <c r="I51" i="12"/>
  <c r="H51" i="12"/>
  <c r="E51" i="12"/>
  <c r="C51" i="12"/>
  <c r="B51" i="12"/>
  <c r="I50" i="12"/>
  <c r="H50" i="12"/>
  <c r="E50" i="12"/>
  <c r="C50" i="12"/>
  <c r="B50" i="12"/>
  <c r="I49" i="12"/>
  <c r="H49" i="12"/>
  <c r="E49" i="12"/>
  <c r="C49" i="12"/>
  <c r="B49" i="12"/>
  <c r="I48" i="12"/>
  <c r="H48" i="12"/>
  <c r="E48" i="12"/>
  <c r="C48" i="12"/>
  <c r="B48" i="12"/>
  <c r="I47" i="12"/>
  <c r="H47" i="12"/>
  <c r="E47" i="12"/>
  <c r="C47" i="12"/>
  <c r="B47" i="12"/>
  <c r="I46" i="12"/>
  <c r="H46" i="12"/>
  <c r="E46" i="12"/>
  <c r="C46" i="12"/>
  <c r="B46" i="12"/>
  <c r="I45" i="12"/>
  <c r="H45" i="12"/>
  <c r="I42" i="12"/>
  <c r="H42" i="12"/>
  <c r="E42" i="12"/>
  <c r="C42" i="12"/>
  <c r="B42" i="12"/>
  <c r="I41" i="12"/>
  <c r="H41" i="12"/>
  <c r="E41" i="12"/>
  <c r="C41" i="12"/>
  <c r="B41" i="12"/>
  <c r="I40" i="12"/>
  <c r="H40" i="12"/>
  <c r="E40" i="12"/>
  <c r="C40" i="12"/>
  <c r="B40" i="12"/>
  <c r="I39" i="12"/>
  <c r="H39" i="12"/>
  <c r="E39" i="12"/>
  <c r="C39" i="12"/>
  <c r="B39" i="12"/>
  <c r="I38" i="12"/>
  <c r="H38" i="12"/>
  <c r="E38" i="12"/>
  <c r="C38" i="12"/>
  <c r="B38" i="12"/>
  <c r="I37" i="12"/>
  <c r="H37" i="12"/>
  <c r="E37" i="12"/>
  <c r="C37" i="12"/>
  <c r="B37" i="12"/>
  <c r="I36" i="12"/>
  <c r="H36" i="12"/>
  <c r="E36" i="12"/>
  <c r="C36" i="12"/>
  <c r="B36" i="12"/>
  <c r="I35" i="12"/>
  <c r="H35" i="12"/>
  <c r="E35" i="12"/>
  <c r="C35" i="12"/>
  <c r="B35" i="12"/>
  <c r="I34" i="12"/>
  <c r="H34" i="12"/>
  <c r="I31" i="12"/>
  <c r="I30" i="12"/>
  <c r="I29" i="12"/>
  <c r="I28" i="12"/>
  <c r="I27" i="12"/>
  <c r="I26" i="12"/>
  <c r="I25" i="12"/>
  <c r="I24" i="12"/>
  <c r="I23" i="12"/>
  <c r="I22" i="12"/>
  <c r="I21" i="12"/>
  <c r="I20" i="12"/>
  <c r="I19" i="12"/>
  <c r="I18" i="12"/>
  <c r="I17" i="12"/>
  <c r="I16" i="12"/>
  <c r="I15" i="12"/>
  <c r="I14" i="12"/>
  <c r="I13" i="12"/>
  <c r="I12" i="12"/>
  <c r="I11" i="12"/>
  <c r="H11" i="12" a="1"/>
  <c r="B11" i="12" a="1"/>
  <c r="G78" i="18"/>
  <c r="B78" i="18"/>
  <c r="G77" i="18"/>
  <c r="D77" i="18"/>
  <c r="B77" i="18"/>
  <c r="G76" i="18"/>
  <c r="D76" i="18"/>
  <c r="B76" i="18"/>
  <c r="G75" i="18"/>
  <c r="B75" i="18"/>
  <c r="D74" i="18"/>
  <c r="B72" i="18"/>
  <c r="K70" i="18"/>
  <c r="C70" i="18"/>
  <c r="B70" i="18"/>
  <c r="K69" i="18"/>
  <c r="C69" i="18"/>
  <c r="B69" i="18"/>
  <c r="K68" i="18"/>
  <c r="C68" i="18"/>
  <c r="B68" i="18"/>
  <c r="K67" i="18"/>
  <c r="C67" i="18"/>
  <c r="B67" i="18"/>
  <c r="K66" i="18"/>
  <c r="C66" i="18"/>
  <c r="B66" i="18"/>
  <c r="K65" i="18"/>
  <c r="C65" i="18"/>
  <c r="B65" i="18"/>
  <c r="K64" i="18"/>
  <c r="C64" i="18"/>
  <c r="B64" i="18"/>
  <c r="K63" i="18"/>
  <c r="C63" i="18"/>
  <c r="B63" i="18"/>
  <c r="K62" i="18"/>
  <c r="C62" i="18"/>
  <c r="B62" i="18"/>
  <c r="K61" i="18"/>
  <c r="C61" i="18"/>
  <c r="B61" i="18"/>
  <c r="K60" i="18"/>
  <c r="C60" i="18"/>
  <c r="B60" i="18"/>
  <c r="K59" i="18"/>
  <c r="C59" i="18"/>
  <c r="B59" i="18"/>
  <c r="K58" i="18"/>
  <c r="C58" i="18"/>
  <c r="B58" i="18"/>
  <c r="K57" i="18"/>
  <c r="C57" i="18"/>
  <c r="B57" i="18"/>
  <c r="K56" i="18"/>
  <c r="C56" i="18"/>
  <c r="B56" i="18"/>
  <c r="K55" i="18"/>
  <c r="C55" i="18"/>
  <c r="B55" i="18"/>
  <c r="K54" i="18"/>
  <c r="C54" i="18"/>
  <c r="B54" i="18"/>
  <c r="K53" i="18"/>
  <c r="C53" i="18"/>
  <c r="B53" i="18"/>
  <c r="K52" i="18"/>
  <c r="C52" i="18"/>
  <c r="B52" i="18"/>
  <c r="K51" i="18"/>
  <c r="C51" i="18"/>
  <c r="B51" i="18"/>
  <c r="I50" i="18"/>
  <c r="B48" i="18"/>
  <c r="W45" i="18"/>
  <c r="V45" i="18"/>
  <c r="U45" i="18"/>
  <c r="T45" i="18"/>
  <c r="S45" i="18"/>
  <c r="R45" i="18"/>
  <c r="Q45" i="18"/>
  <c r="P45" i="18"/>
  <c r="O45" i="18"/>
  <c r="N45" i="18"/>
  <c r="M45" i="18"/>
  <c r="L45" i="18"/>
  <c r="K45" i="18"/>
  <c r="J45" i="18"/>
  <c r="I45" i="18"/>
  <c r="H45" i="18"/>
  <c r="G45" i="18"/>
  <c r="F45" i="18"/>
  <c r="E45" i="18"/>
  <c r="D45" i="18"/>
  <c r="B45" i="18"/>
  <c r="W44" i="18"/>
  <c r="V44" i="18"/>
  <c r="U44" i="18"/>
  <c r="T44" i="18"/>
  <c r="S44" i="18"/>
  <c r="R44" i="18"/>
  <c r="Q44" i="18"/>
  <c r="P44" i="18"/>
  <c r="O44" i="18"/>
  <c r="N44" i="18"/>
  <c r="M44" i="18"/>
  <c r="L44" i="18"/>
  <c r="K44" i="18"/>
  <c r="J44" i="18"/>
  <c r="I44" i="18"/>
  <c r="H44" i="18"/>
  <c r="G44" i="18"/>
  <c r="F44" i="18"/>
  <c r="E44" i="18"/>
  <c r="D44" i="18"/>
  <c r="B44" i="18"/>
  <c r="B43" i="18"/>
  <c r="B42" i="18"/>
  <c r="B41" i="18"/>
  <c r="B40" i="18"/>
  <c r="B39" i="18"/>
  <c r="B38" i="18"/>
  <c r="B37" i="18"/>
  <c r="B36" i="18"/>
  <c r="B35" i="18"/>
  <c r="B34" i="18"/>
  <c r="D33" i="18" a="1"/>
  <c r="W30" i="18"/>
  <c r="V30" i="18"/>
  <c r="U30" i="18"/>
  <c r="T30" i="18"/>
  <c r="S30" i="18"/>
  <c r="R30" i="18"/>
  <c r="Q30" i="18"/>
  <c r="P30" i="18"/>
  <c r="O30" i="18"/>
  <c r="N30" i="18"/>
  <c r="M30" i="18"/>
  <c r="L30" i="18"/>
  <c r="K30" i="18"/>
  <c r="J30" i="18"/>
  <c r="I30" i="18"/>
  <c r="H30" i="18"/>
  <c r="G30" i="18"/>
  <c r="F30" i="18"/>
  <c r="E30" i="18"/>
  <c r="D30" i="18"/>
  <c r="B30" i="18"/>
  <c r="W29" i="18"/>
  <c r="V29" i="18"/>
  <c r="U29" i="18"/>
  <c r="T29" i="18"/>
  <c r="S29" i="18"/>
  <c r="R29" i="18"/>
  <c r="Q29" i="18"/>
  <c r="P29" i="18"/>
  <c r="O29" i="18"/>
  <c r="N29" i="18"/>
  <c r="M29" i="18"/>
  <c r="L29" i="18"/>
  <c r="K29" i="18"/>
  <c r="J29" i="18"/>
  <c r="I29" i="18"/>
  <c r="H29" i="18"/>
  <c r="G29" i="18"/>
  <c r="F29" i="18"/>
  <c r="E29" i="18"/>
  <c r="D29" i="18"/>
  <c r="B29" i="18"/>
  <c r="B28" i="18"/>
  <c r="B27" i="18"/>
  <c r="B26" i="18"/>
  <c r="B25" i="18"/>
  <c r="B24" i="18"/>
  <c r="B23" i="18"/>
  <c r="B22" i="18"/>
  <c r="B21" i="18"/>
  <c r="B20" i="18"/>
  <c r="B19" i="18"/>
  <c r="D18" i="18" a="1"/>
  <c r="W15" i="18"/>
  <c r="V15" i="18"/>
  <c r="U15" i="18"/>
  <c r="T15" i="18"/>
  <c r="S15" i="18"/>
  <c r="R15" i="18"/>
  <c r="Q15" i="18"/>
  <c r="P15" i="18"/>
  <c r="O15" i="18"/>
  <c r="N15" i="18"/>
  <c r="M15" i="18"/>
  <c r="L15" i="18"/>
  <c r="K15" i="18"/>
  <c r="J15" i="18"/>
  <c r="I15" i="18"/>
  <c r="H15" i="18"/>
  <c r="G15" i="18"/>
  <c r="F15" i="18"/>
  <c r="E15" i="18"/>
  <c r="D15" i="18"/>
  <c r="D14" i="18" a="1"/>
  <c r="D13" i="18" a="1"/>
  <c r="D12" i="18" a="1"/>
  <c r="D11" i="18" a="1"/>
  <c r="E4" i="18"/>
  <c r="E3" i="18"/>
  <c r="C61" i="8"/>
  <c r="B61" i="8"/>
  <c r="C60" i="8"/>
  <c r="B60" i="8"/>
  <c r="C59" i="8"/>
  <c r="B59" i="8"/>
  <c r="C58" i="8"/>
  <c r="B58" i="8"/>
  <c r="C57" i="8"/>
  <c r="B57" i="8"/>
  <c r="C56" i="8"/>
  <c r="B56" i="8"/>
  <c r="C55" i="8"/>
  <c r="B55" i="8"/>
  <c r="C54" i="8"/>
  <c r="B54" i="8"/>
  <c r="C53" i="8"/>
  <c r="B53" i="8"/>
  <c r="C52" i="8"/>
  <c r="B52" i="8"/>
  <c r="C51" i="8"/>
  <c r="B51" i="8"/>
  <c r="C50" i="8"/>
  <c r="B50" i="8"/>
  <c r="C49" i="8"/>
  <c r="B49" i="8"/>
  <c r="C48" i="8"/>
  <c r="B48" i="8"/>
  <c r="C47" i="8"/>
  <c r="B47" i="8"/>
  <c r="C46" i="8"/>
  <c r="B46" i="8"/>
  <c r="C45" i="8"/>
  <c r="B45" i="8"/>
  <c r="C44" i="8"/>
  <c r="B44" i="8"/>
  <c r="C43" i="8"/>
  <c r="B43" i="8"/>
  <c r="C42" i="8"/>
  <c r="B42" i="8"/>
  <c r="C38" i="8"/>
  <c r="B38" i="8"/>
  <c r="C37" i="8"/>
  <c r="B37" i="8"/>
  <c r="C36" i="8"/>
  <c r="B36" i="8"/>
  <c r="C35" i="8"/>
  <c r="B35" i="8"/>
  <c r="C34" i="8"/>
  <c r="B34" i="8"/>
  <c r="C33" i="8"/>
  <c r="B33" i="8"/>
  <c r="C32" i="8"/>
  <c r="B32" i="8"/>
  <c r="C31" i="8"/>
  <c r="B31" i="8"/>
  <c r="C30" i="8"/>
  <c r="B30" i="8"/>
  <c r="C29" i="8"/>
  <c r="B29" i="8"/>
  <c r="C28" i="8"/>
  <c r="B28" i="8"/>
  <c r="C27" i="8"/>
  <c r="B27" i="8"/>
  <c r="C26" i="8"/>
  <c r="B26" i="8"/>
  <c r="C25" i="8"/>
  <c r="B25" i="8"/>
  <c r="C24" i="8"/>
  <c r="B24" i="8"/>
  <c r="C23" i="8"/>
  <c r="B23" i="8"/>
  <c r="C22" i="8"/>
  <c r="B22" i="8"/>
  <c r="C21" i="8"/>
  <c r="B21" i="8"/>
  <c r="C20" i="8"/>
  <c r="B20" i="8"/>
  <c r="C19" i="8"/>
  <c r="B19" i="8"/>
  <c r="C18" i="8"/>
  <c r="B18" i="8"/>
  <c r="C17" i="8"/>
  <c r="B17" i="8"/>
  <c r="C16" i="8"/>
  <c r="B16" i="8"/>
  <c r="C15" i="8"/>
  <c r="B15" i="8"/>
  <c r="C14" i="8"/>
  <c r="B14" i="8"/>
  <c r="C13" i="8"/>
  <c r="B13" i="8"/>
  <c r="C12" i="8"/>
  <c r="B12" i="8"/>
  <c r="C11" i="8"/>
  <c r="B11" i="8"/>
  <c r="C10" i="8"/>
  <c r="B10" i="8"/>
  <c r="C9" i="8"/>
  <c r="B9" i="8"/>
  <c r="C8" i="8"/>
  <c r="B8" i="8"/>
  <c r="E4" i="8"/>
  <c r="E3" i="8"/>
  <c r="B25" i="4"/>
  <c r="B24" i="4"/>
  <c r="P19" i="4"/>
  <c r="O19" i="4"/>
  <c r="G19" i="4"/>
  <c r="B19" i="4"/>
  <c r="P18" i="4"/>
  <c r="O18" i="4"/>
  <c r="B18" i="4"/>
  <c r="P17" i="4"/>
  <c r="O17" i="4"/>
  <c r="B17" i="4"/>
  <c r="P16" i="4"/>
  <c r="O16" i="4"/>
  <c r="B16" i="4"/>
  <c r="P15" i="4"/>
  <c r="O15" i="4"/>
  <c r="B15" i="4"/>
  <c r="P14" i="4"/>
  <c r="O14" i="4"/>
  <c r="B14" i="4"/>
  <c r="P13" i="4"/>
  <c r="O13" i="4"/>
  <c r="B13" i="4"/>
  <c r="P12" i="4"/>
  <c r="O12" i="4"/>
  <c r="B12" i="4"/>
  <c r="P11" i="4"/>
  <c r="O11" i="4"/>
  <c r="B11" i="4"/>
  <c r="P10" i="4"/>
  <c r="O10" i="4"/>
  <c r="B10" i="4"/>
  <c r="P9" i="4"/>
  <c r="O9" i="4"/>
  <c r="B9" i="4"/>
  <c r="P8" i="4"/>
  <c r="O8" i="4"/>
  <c r="B8" i="4"/>
  <c r="P7" i="4"/>
  <c r="O7" i="4"/>
  <c r="M7" i="4"/>
  <c r="L7" i="4"/>
  <c r="F4" i="4"/>
  <c r="F3" i="4"/>
  <c r="F31" i="3"/>
  <c r="F30" i="3"/>
  <c r="D30" i="3"/>
  <c r="C30" i="3"/>
  <c r="B30" i="3"/>
  <c r="F29" i="3"/>
  <c r="D29" i="3"/>
  <c r="C29" i="3"/>
  <c r="B29" i="3"/>
  <c r="F28" i="3"/>
  <c r="D28" i="3"/>
  <c r="C28" i="3"/>
  <c r="B28" i="3"/>
  <c r="F23" i="3"/>
  <c r="E23" i="3"/>
  <c r="F22" i="3"/>
  <c r="E22" i="3"/>
  <c r="C22" i="3"/>
  <c r="B22" i="3"/>
  <c r="F21" i="3"/>
  <c r="E21" i="3"/>
  <c r="E20" i="3"/>
  <c r="F19" i="3"/>
  <c r="B7" i="3"/>
  <c r="B6" i="3"/>
  <c r="Z4" i="3"/>
  <c r="D4" i="21"/>
  <c r="D3" i="2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<sst xmlns="http://schemas.openxmlformats.org/spreadsheetml/2006/main" count="591" uniqueCount="426">
  <si>
    <t>Prosjekt:</t>
  </si>
  <si>
    <t>Nye Aker og Nye Rikshospitalet</t>
  </si>
  <si>
    <t>Tittel:</t>
  </si>
  <si>
    <t>Bilag F2U Prisskjema</t>
  </si>
  <si>
    <t>01</t>
  </si>
  <si>
    <t>Rev.</t>
  </si>
  <si>
    <t>Beskrivelse</t>
  </si>
  <si>
    <t>Rev. Dato</t>
  </si>
  <si>
    <t>Utarbeidet</t>
  </si>
  <si>
    <t>Kontroll</t>
  </si>
  <si>
    <t>Godkjent</t>
  </si>
  <si>
    <t>Kontraktor/leverandørs logo:</t>
  </si>
  <si>
    <t>Bygg nr:</t>
  </si>
  <si>
    <t>Etasje nr.:</t>
  </si>
  <si>
    <t>Systemgr.:</t>
  </si>
  <si>
    <t>Antall sider:</t>
  </si>
  <si>
    <t>Utgivernr:</t>
  </si>
  <si>
    <t>Fag:</t>
  </si>
  <si>
    <t>Dok.type:</t>
  </si>
  <si>
    <t>Løpenr:</t>
  </si>
  <si>
    <t>Rev.nr.:</t>
  </si>
  <si>
    <t>Status:</t>
  </si>
  <si>
    <t>ARH</t>
  </si>
  <si>
    <t>0000</t>
  </si>
  <si>
    <t>U</t>
  </si>
  <si>
    <t>SP</t>
  </si>
  <si>
    <t>0154</t>
  </si>
  <si>
    <t>Fargekoding i TABELLER</t>
  </si>
  <si>
    <t>Fargekoding av ARKFANER</t>
  </si>
  <si>
    <t>HURTIG-veiledning for utfylling av skjemaet</t>
  </si>
  <si>
    <t>Grå arkfaner</t>
  </si>
  <si>
    <t>Forside og instruks</t>
  </si>
  <si>
    <t>Gule arkfaner</t>
  </si>
  <si>
    <r>
      <t xml:space="preserve">Dette er arkfanene Tilbyder skal besvare. 
</t>
    </r>
    <r>
      <rPr>
        <b/>
        <sz val="12"/>
        <rFont val="Aptos Narrow"/>
        <family val="2"/>
        <scheme val="minor"/>
      </rPr>
      <t xml:space="preserve">NB! </t>
    </r>
    <r>
      <rPr>
        <sz val="12"/>
        <rFont val="Aptos Narrow"/>
        <family val="2"/>
        <scheme val="minor"/>
      </rPr>
      <t xml:space="preserve">Fyll ut arkfane </t>
    </r>
    <r>
      <rPr>
        <b/>
        <sz val="12"/>
        <rFont val="Aptos Narrow"/>
        <family val="2"/>
        <scheme val="minor"/>
      </rPr>
      <t xml:space="preserve">TOTALKOSTNAD </t>
    </r>
    <r>
      <rPr>
        <sz val="12"/>
        <rFont val="Aptos Narrow"/>
        <family val="2"/>
        <scheme val="minor"/>
      </rPr>
      <t xml:space="preserve">og </t>
    </r>
    <r>
      <rPr>
        <b/>
        <sz val="12"/>
        <rFont val="Aptos Narrow"/>
        <family val="2"/>
        <scheme val="minor"/>
      </rPr>
      <t>Hovedartikler</t>
    </r>
    <r>
      <rPr>
        <sz val="12"/>
        <rFont val="Aptos Narrow"/>
        <family val="2"/>
        <scheme val="minor"/>
      </rPr>
      <t xml:space="preserve"> før påfølgende arkfaner.</t>
    </r>
  </si>
  <si>
    <t>Blå arkfane</t>
  </si>
  <si>
    <t>Fylles ut av Oppdragsgiver ved tildeling.</t>
  </si>
  <si>
    <t>Grønne arkfaner</t>
  </si>
  <si>
    <t>Oppdateres av oppdragsgiver etter tildeling. Skal fylles ut av valgt(e) leverandør(er) ved avtaleinngåelse.</t>
  </si>
  <si>
    <t>Grå felter</t>
  </si>
  <si>
    <r>
      <t xml:space="preserve">Fylt ut av Oppdragsgiver - Feltene inneholder opplysninger om produktet (ene) som skal anskaffes,  antall og eventuelle kommentarer til Tilbyder.
</t>
    </r>
    <r>
      <rPr>
        <b/>
        <sz val="12"/>
        <rFont val="Aptos Narrow"/>
        <family val="2"/>
        <scheme val="minor"/>
      </rPr>
      <t>Grå felter skal ikke fylles ut eller endres.</t>
    </r>
    <r>
      <rPr>
        <sz val="12"/>
        <rFont val="Aptos Narrow"/>
        <family val="2"/>
        <scheme val="minor"/>
      </rPr>
      <t xml:space="preserve"> Disse kan inneholde enten faste verdier, eller faste formler som beregner verdiene.</t>
    </r>
  </si>
  <si>
    <t>Gule felter</t>
  </si>
  <si>
    <r>
      <t>Skal fylles ut av Tilbyder -</t>
    </r>
    <r>
      <rPr>
        <b/>
        <sz val="12"/>
        <rFont val="Aptos Narrow"/>
        <family val="2"/>
        <scheme val="minor"/>
      </rPr>
      <t xml:space="preserve"> Alle gule felt i prisskjemaet skal fylles ut. </t>
    </r>
    <r>
      <rPr>
        <sz val="12"/>
        <rFont val="Aptos Narrow"/>
        <family val="2"/>
        <scheme val="minor"/>
      </rPr>
      <t xml:space="preserve">
Ikke utfylte felt vil kunne medføre avvisning av tilbudet, jf. Anskaffelsesforskriften § 24-8 (§ 9-6 dersom del II).</t>
    </r>
  </si>
  <si>
    <t>Overordnet for skjemaet</t>
  </si>
  <si>
    <r>
      <rPr>
        <sz val="11"/>
        <color rgb="FF215E9B"/>
        <rFont val="Aptos Narrow"/>
        <family val="2"/>
      </rPr>
      <t>Arkfane</t>
    </r>
    <r>
      <rPr>
        <b/>
        <sz val="11"/>
        <color rgb="FF215E9B"/>
        <rFont val="Aptos Narrow"/>
        <family val="2"/>
      </rPr>
      <t xml:space="preserve"> TOTALKOSTNAD</t>
    </r>
  </si>
  <si>
    <r>
      <rPr>
        <sz val="11"/>
        <color rgb="FF215E9B"/>
        <rFont val="Aptos Narrow"/>
        <family val="2"/>
      </rPr>
      <t xml:space="preserve">Tilbudets </t>
    </r>
    <r>
      <rPr>
        <b/>
        <sz val="11"/>
        <color rgb="FF215E9B"/>
        <rFont val="Aptos Narrow"/>
        <family val="2"/>
      </rPr>
      <t xml:space="preserve">samlede </t>
    </r>
    <r>
      <rPr>
        <sz val="11"/>
        <color rgb="FF215E9B"/>
        <rFont val="Aptos Narrow"/>
        <family val="2"/>
      </rPr>
      <t xml:space="preserve">investerings, service- og driftskostnader som danner grunnlag for evaluering av tilbudet fremgår av fanen </t>
    </r>
    <r>
      <rPr>
        <b/>
        <sz val="11"/>
        <color rgb="FF215E9B"/>
        <rFont val="Aptos Narrow"/>
        <family val="2"/>
      </rPr>
      <t>TOTALKOSTNAD.</t>
    </r>
  </si>
  <si>
    <r>
      <rPr>
        <sz val="11"/>
        <color rgb="FF215E9B"/>
        <rFont val="Aptos Narrow"/>
        <family val="2"/>
      </rPr>
      <t>Arkfane</t>
    </r>
    <r>
      <rPr>
        <b/>
        <sz val="11"/>
        <color rgb="FF215E9B"/>
        <rFont val="Aptos Narrow"/>
        <family val="2"/>
      </rPr>
      <t xml:space="preserve"> LCC 2 Forbruksmateriell</t>
    </r>
  </si>
  <si>
    <t>Oppgitt volum for forbruksmateriell er basert på historikk eller estimert volum der hvor tilsvarende utstyr ikke har vært brukt tidligere. 
Oppgitt volumtall innebærer ingen forpliktelse til bestilling for oppdragsgiver.</t>
  </si>
  <si>
    <t>Alle faner</t>
  </si>
  <si>
    <t>Det skal tilbys priser i henhold til oppdragsgivers beskrivelse av produkt på alle varelinjer i prisskjema. Priser som oppgis i andre dokumenter / vedlegg anses ikke som gyldig. Tilbudt pris på produkter skal angis som netto innkjøpspris (ekskl. mva.).</t>
  </si>
  <si>
    <t>UTFYLLENDE veiledning for utfylling av skjemaet</t>
  </si>
  <si>
    <t>Enhetsbenevninger</t>
  </si>
  <si>
    <t xml:space="preserve">Tabell </t>
  </si>
  <si>
    <t>Kolonne</t>
  </si>
  <si>
    <t>Hva skal tilbyder gjøre</t>
  </si>
  <si>
    <t>Kommentar fra oppdragsgiver</t>
  </si>
  <si>
    <t>Norsk enhet</t>
  </si>
  <si>
    <t>Norsk beskrivelse</t>
  </si>
  <si>
    <t>Engelsk enhet</t>
  </si>
  <si>
    <t>Engelsk beskrivelse</t>
  </si>
  <si>
    <t>Felles for alle tabeller</t>
  </si>
  <si>
    <t>Oppdragsgivers artikkelnummer</t>
  </si>
  <si>
    <t>Observer</t>
  </si>
  <si>
    <t>Oppdragsgivers produktbeskrivelse</t>
  </si>
  <si>
    <t>STK</t>
  </si>
  <si>
    <t>Stykk</t>
  </si>
  <si>
    <t>EA</t>
  </si>
  <si>
    <t>Each</t>
  </si>
  <si>
    <t>Oppdragsgivers artikkelnummer
(Fra HOVEDARTIKKEL)</t>
  </si>
  <si>
    <t>Linket til "Oppdragsgivers artikkelnummer" i HOVEDARTIKLER</t>
  </si>
  <si>
    <t>ESK</t>
  </si>
  <si>
    <t>Eske</t>
  </si>
  <si>
    <t>BX</t>
  </si>
  <si>
    <t>Box</t>
  </si>
  <si>
    <t>Tilknyttet HOVEDARTIKKEL 
(Velg fra rullegardinliste)</t>
  </si>
  <si>
    <t>Velg hovedartikkelen tilbehøret / servicedel / tjenesten er tilknyttet</t>
  </si>
  <si>
    <t>Viser til Oppdragsgivers artikkelnavn, eller Handelsnavn avhengig av hvilken tabell</t>
  </si>
  <si>
    <t>KRT</t>
  </si>
  <si>
    <t>Kartong</t>
  </si>
  <si>
    <t>CT</t>
  </si>
  <si>
    <t>Carton</t>
  </si>
  <si>
    <t>Oppdragsgivers artikkelnavn</t>
  </si>
  <si>
    <t>PLL</t>
  </si>
  <si>
    <t>Pall</t>
  </si>
  <si>
    <t>PF</t>
  </si>
  <si>
    <t>Pallet</t>
  </si>
  <si>
    <t>Oppdragsgivers kommentar</t>
  </si>
  <si>
    <t>Oppdragsgivers kommentar til produkt og/eller instruks til tilbyder</t>
  </si>
  <si>
    <t>FL</t>
  </si>
  <si>
    <t>Flaske</t>
  </si>
  <si>
    <t>BO</t>
  </si>
  <si>
    <t>Bottle</t>
  </si>
  <si>
    <t>Antall enheter</t>
  </si>
  <si>
    <t>Antallet som skal inngå i avtalen / Antallet som danner grunnlag for evaluering</t>
  </si>
  <si>
    <t>STS</t>
  </si>
  <si>
    <t>Sats</t>
  </si>
  <si>
    <t>5B</t>
  </si>
  <si>
    <t>Batch</t>
  </si>
  <si>
    <t>Leverandørens artikkelnummer</t>
  </si>
  <si>
    <t>Angi tilbyders artikkelnummer for tilbudt produkt</t>
  </si>
  <si>
    <t>KAP</t>
  </si>
  <si>
    <t>Kapsel</t>
  </si>
  <si>
    <t>AV</t>
  </si>
  <si>
    <t>Capsule</t>
  </si>
  <si>
    <t>Handelsnavn</t>
  </si>
  <si>
    <t>Angi merkenavnet for tilbudt produkt</t>
  </si>
  <si>
    <t>BRT</t>
  </si>
  <si>
    <t>Brett</t>
  </si>
  <si>
    <t>BD</t>
  </si>
  <si>
    <t>Board</t>
  </si>
  <si>
    <t>Artikkelnavn</t>
  </si>
  <si>
    <t>Angi tilbyders benevnelse for tilbudt produkt</t>
  </si>
  <si>
    <t>BNT</t>
  </si>
  <si>
    <t>Bunt</t>
  </si>
  <si>
    <t>BE</t>
  </si>
  <si>
    <t>Bundle</t>
  </si>
  <si>
    <t>Typebetegnelse/Modell</t>
  </si>
  <si>
    <t>POS</t>
  </si>
  <si>
    <t>Pose</t>
  </si>
  <si>
    <t>BG</t>
  </si>
  <si>
    <t>Bag</t>
  </si>
  <si>
    <t>Fabrikat</t>
  </si>
  <si>
    <t>Angi produsent for tilbudt produkt</t>
  </si>
  <si>
    <t>BTT</t>
  </si>
  <si>
    <t>Bøtte</t>
  </si>
  <si>
    <t>BJ</t>
  </si>
  <si>
    <t>Bucket</t>
  </si>
  <si>
    <t>Enhetspris</t>
  </si>
  <si>
    <t>Angi tilbyders tilbudspris</t>
  </si>
  <si>
    <t>KRV</t>
  </si>
  <si>
    <t>Kurv</t>
  </si>
  <si>
    <t>BK</t>
  </si>
  <si>
    <t>Basket</t>
  </si>
  <si>
    <t>Kort artikkelbeskrivelse</t>
  </si>
  <si>
    <t>Kort beskrivelse av tilbudt produkt</t>
  </si>
  <si>
    <t>BAL</t>
  </si>
  <si>
    <t>Balle</t>
  </si>
  <si>
    <t>BL</t>
  </si>
  <si>
    <t>Bale</t>
  </si>
  <si>
    <t>Tilbyders kommentar</t>
  </si>
  <si>
    <t>Tilbyder kan gi en kommentar og/eller kort beskrivelse av tilbudt produkt. Særlig aktuelt der hvor tilbudt produkt er satt sammen av flere komponenter og det bes om en totalpris.</t>
  </si>
  <si>
    <t>FAT</t>
  </si>
  <si>
    <t>Fat</t>
  </si>
  <si>
    <t>BLL</t>
  </si>
  <si>
    <t>Barrel</t>
  </si>
  <si>
    <t>SUM Totalpris</t>
  </si>
  <si>
    <t>Angir totalpris per artikkel.
(Antall * enhetspris = SUM Totalpris)</t>
  </si>
  <si>
    <t>KAN</t>
  </si>
  <si>
    <t>Kanne</t>
  </si>
  <si>
    <t>CA</t>
  </si>
  <si>
    <t>Can</t>
  </si>
  <si>
    <t>HOVEDARTIKLER</t>
  </si>
  <si>
    <t>Link til LCC 1</t>
  </si>
  <si>
    <t>Hovedartikler med avhaket sjekkboks, tas med i LCC Driftsberegning i Fanen "LCC 1 - Drift"</t>
  </si>
  <si>
    <t>KAS</t>
  </si>
  <si>
    <t>Kasse</t>
  </si>
  <si>
    <t>CS</t>
  </si>
  <si>
    <t>Case</t>
  </si>
  <si>
    <t>OPSJON - TILBEHØR / TILLEGSSUTSTYR</t>
  </si>
  <si>
    <t xml:space="preserve">Tilknyttet HOVEDARTIKKEL </t>
  </si>
  <si>
    <t>Hovedartikkel tilbehøret er tilknyttet til</t>
  </si>
  <si>
    <t>SKV</t>
  </si>
  <si>
    <t>Skive</t>
  </si>
  <si>
    <t>DC</t>
  </si>
  <si>
    <t>Disk</t>
  </si>
  <si>
    <t>Handelsnavn HOVEDARTIKKEL</t>
  </si>
  <si>
    <t>Produsents handelsnavn på hovedartikkel</t>
  </si>
  <si>
    <t>DNK</t>
  </si>
  <si>
    <t>Dunk</t>
  </si>
  <si>
    <t>DR</t>
  </si>
  <si>
    <t>Drum</t>
  </si>
  <si>
    <t>Tilbehør</t>
  </si>
  <si>
    <t>Ønsket tilbehør</t>
  </si>
  <si>
    <t>DUS</t>
  </si>
  <si>
    <t>Dusin</t>
  </si>
  <si>
    <t>DZN</t>
  </si>
  <si>
    <t>Dozen</t>
  </si>
  <si>
    <t>Antall</t>
  </si>
  <si>
    <t>Observer/ evnt. angi antall som er relevant for det totale antall Hovedartikkel</t>
  </si>
  <si>
    <t>GL</t>
  </si>
  <si>
    <t>Glass</t>
  </si>
  <si>
    <t>JR</t>
  </si>
  <si>
    <t>Jar</t>
  </si>
  <si>
    <t>PV-AVTALE</t>
  </si>
  <si>
    <t>Rad for år 3 til år 10</t>
  </si>
  <si>
    <t>Oppgi avtalepris pr. hovedartikkel pr. år</t>
  </si>
  <si>
    <t>LGD</t>
  </si>
  <si>
    <t>Lengde</t>
  </si>
  <si>
    <t>LN</t>
  </si>
  <si>
    <t>Length</t>
  </si>
  <si>
    <t>FULLSERVICEAVTALE</t>
  </si>
  <si>
    <t xml:space="preserve">Oppgi avtalepris pr. hovedartikkel </t>
  </si>
  <si>
    <t>PLT</t>
  </si>
  <si>
    <t>Plate</t>
  </si>
  <si>
    <t>PG</t>
  </si>
  <si>
    <t>SAMARBEIDSAVTALE</t>
  </si>
  <si>
    <t xml:space="preserve">Oppgis iht. oppgitt avtalenivå </t>
  </si>
  <si>
    <t>FRP</t>
  </si>
  <si>
    <t>Forpakning</t>
  </si>
  <si>
    <t>PK</t>
  </si>
  <si>
    <t>Package</t>
  </si>
  <si>
    <t>Antall hovedartikler KUNDEN utfører vedlikehold på</t>
  </si>
  <si>
    <t>PAR</t>
  </si>
  <si>
    <t>Par</t>
  </si>
  <si>
    <t>PR</t>
  </si>
  <si>
    <t>Pair</t>
  </si>
  <si>
    <t>Antall hovedartikler TILBYDER utfører vedlikehold på</t>
  </si>
  <si>
    <t>RLL</t>
  </si>
  <si>
    <t>Rull</t>
  </si>
  <si>
    <t>RO</t>
  </si>
  <si>
    <t>Roll</t>
  </si>
  <si>
    <t xml:space="preserve">Tilbyder skal gi tilbud på følgende avtalenivå	</t>
  </si>
  <si>
    <t>Velge avtalenivå</t>
  </si>
  <si>
    <t>Avtalenivået Tilbyder skal gi tilbud på for samarbeidsavtalen</t>
  </si>
  <si>
    <t>SKK</t>
  </si>
  <si>
    <t>Sekk</t>
  </si>
  <si>
    <t>SA</t>
  </si>
  <si>
    <t>Sack</t>
  </si>
  <si>
    <t>SERVICEDELER</t>
  </si>
  <si>
    <t>Antall delebytter</t>
  </si>
  <si>
    <t>Oppgi antall delebytter fra garantislutt, ut utstyrets levetid</t>
  </si>
  <si>
    <t>SET</t>
  </si>
  <si>
    <t>Sett</t>
  </si>
  <si>
    <t>Set</t>
  </si>
  <si>
    <t>Oppgi pris per del</t>
  </si>
  <si>
    <t>ARK</t>
  </si>
  <si>
    <t>Ark</t>
  </si>
  <si>
    <t>ST</t>
  </si>
  <si>
    <t>Sheet</t>
  </si>
  <si>
    <t>VALIDERING</t>
  </si>
  <si>
    <t>Antall HOVEDARTIKKEL</t>
  </si>
  <si>
    <t>Antall hovedartikler det ønskes validering på.</t>
  </si>
  <si>
    <t>TUB</t>
  </si>
  <si>
    <t>Tube</t>
  </si>
  <si>
    <t>TU</t>
  </si>
  <si>
    <t>Beskrivelse av ønsket validering</t>
  </si>
  <si>
    <t>Annet</t>
  </si>
  <si>
    <t>Antall valideringer</t>
  </si>
  <si>
    <t>Antall valideringer i utstyrets forventede levetid (pr. hovedartikkel).</t>
  </si>
  <si>
    <t>Leverandør av tjeneste</t>
  </si>
  <si>
    <t>Oppgi firma som utfører valideringen</t>
  </si>
  <si>
    <t>Kort tjenestebeskrivelse</t>
  </si>
  <si>
    <t>Oppgi hva valideringen inkluderer</t>
  </si>
  <si>
    <t>SUM Validering</t>
  </si>
  <si>
    <t>Angir valideringskostnad for alle hovedartikler</t>
  </si>
  <si>
    <t>OPSJON - SERVICETJENESTER</t>
  </si>
  <si>
    <t>Servicetjenester</t>
  </si>
  <si>
    <t>Timepris</t>
  </si>
  <si>
    <t>Oppgi timepris basert på tidsperiode</t>
  </si>
  <si>
    <t>Estimert antall timer pr. år</t>
  </si>
  <si>
    <t>År</t>
  </si>
  <si>
    <t>Forventet levetid fratrukket garantitid</t>
  </si>
  <si>
    <t>Sum</t>
  </si>
  <si>
    <t>Angir totalsum per tidsperiode for hele avtaleperioden</t>
  </si>
  <si>
    <t>OPSJON - SERVICEKURS</t>
  </si>
  <si>
    <t>Servicekurs / repetisjonskurs for medisinsk-teknisk personell</t>
  </si>
  <si>
    <t>Estimert antall servicekurs</t>
  </si>
  <si>
    <t>Enhetspris pr. person</t>
  </si>
  <si>
    <t>Angi tilbudt enhetspris per person</t>
  </si>
  <si>
    <t>Frekvens på repetisjonskurs</t>
  </si>
  <si>
    <t>Oppgi frekvensen på repetisjonskursene i år</t>
  </si>
  <si>
    <t>Oppgitt frekvens benyttes for å beregne behov for antall servicekurs i utstyrets forventede levetid.</t>
  </si>
  <si>
    <t>Oppgi kurspris per person</t>
  </si>
  <si>
    <t>Angir totalsum per servicekurs</t>
  </si>
  <si>
    <t>Energi - STRØMFORBRUK</t>
  </si>
  <si>
    <t>Energi - strømforbruk</t>
  </si>
  <si>
    <t>Oppgi strømforbruk i kWh pr oppgitt program</t>
  </si>
  <si>
    <t>Annen informasjon er oppgitt i tabellen av oppdragsgiver for å beregne LCC-kostnad for strømforbruk</t>
  </si>
  <si>
    <t>Energi - VANNFORBRUK</t>
  </si>
  <si>
    <t>Energi - vannforbruk "Byvann"</t>
  </si>
  <si>
    <t>Oppgi vannforbruk av byvann i m³ pr oppgitt program</t>
  </si>
  <si>
    <t>Annen informasjon er oppgitt i tabellen av oppdragsgiver for å beregne LCC-kostnad for vannforbruk.</t>
  </si>
  <si>
    <t>Energi - vannforbruk "RO-vann"</t>
  </si>
  <si>
    <t>Oppgi vannforbruk av RO-vann i m³ pr oppgitt program</t>
  </si>
  <si>
    <t>Energi - KJØLEBEHOV</t>
  </si>
  <si>
    <t>Energi - kjølebehov</t>
  </si>
  <si>
    <t>Oppgi kjølebehov i kWh</t>
  </si>
  <si>
    <t>Oppgitt kjølebehov benyttes for å kalkulere driftskostnader til prosesskjøleanlegget, som har en effektfaktor på 3</t>
  </si>
  <si>
    <t>UTSTYRSAVHENGIG FORBRUKSMATERIELL</t>
  </si>
  <si>
    <t>Oppdragsgivers beskrivelse</t>
  </si>
  <si>
    <t>Produktbeskrivelse</t>
  </si>
  <si>
    <t>Antatt forbruk per år (Analyser / prosedyrer)</t>
  </si>
  <si>
    <t>Oppdragsgivers antatte volum er basert på leverandørstatistikk, estimat eller tilfeldig valgt antall for å kunne foreta en prismessig kalkyle over forbruk. Enhet er angitt som stykk, meter eller kartong. STK, M eller KRT osv.</t>
  </si>
  <si>
    <t>Enhet</t>
  </si>
  <si>
    <t>Enhet oppdragsgivers antatte volum er angitt i.</t>
  </si>
  <si>
    <t>Leverandørens artikkelnr.</t>
  </si>
  <si>
    <t>Leverandørens navn på artikkel/produkt</t>
  </si>
  <si>
    <t>Produsentnavn</t>
  </si>
  <si>
    <t>Angi tilbyders merke/produsent for tilbudt produkt</t>
  </si>
  <si>
    <t>UNSPSC</t>
  </si>
  <si>
    <t>Angi tilbyders UNSPSC for tilbudt produkt</t>
  </si>
  <si>
    <t>Salgsenhet/
forpakning</t>
  </si>
  <si>
    <t>Angi tilbyders salgsenhet (salgsforpakning)</t>
  </si>
  <si>
    <t>F.eks. STK, ESK, KRT, FL, KIT mv.</t>
  </si>
  <si>
    <t>Pris per salgsenhet</t>
  </si>
  <si>
    <t>Antall enheter
per salgsenheter</t>
  </si>
  <si>
    <t>Angi tilbyders antall enheter per salgsenhet. Minste forpakning produktet vil leveres i (minste enhet)</t>
  </si>
  <si>
    <t>Hvor mange enheter pr. Analyse / prosedyre?</t>
  </si>
  <si>
    <t>Tilbyder estimerer antall enheter pr. analyse / prosedyre</t>
  </si>
  <si>
    <t>Pris per enhet</t>
  </si>
  <si>
    <t>Pris per enhet er basert på tilbyders opplysninger om salgsenhet. (Pris per salgsenhet / antall enheter per salgsenhet = pris per enhet)</t>
  </si>
  <si>
    <t>SUM Totalpris
(Evalueringspris - årlig sum)</t>
  </si>
  <si>
    <t>N/A</t>
  </si>
  <si>
    <t>NOK</t>
  </si>
  <si>
    <t>Leverandør:</t>
  </si>
  <si>
    <t>&lt;fyll inn leverandørnavn&gt;</t>
  </si>
  <si>
    <t>Grunnlag for LCC-beregninger</t>
  </si>
  <si>
    <r>
      <rPr>
        <b/>
        <sz val="12"/>
        <rFont val="Aptos Narrow"/>
        <family val="2"/>
        <scheme val="minor"/>
      </rPr>
      <t xml:space="preserve">Levetid/brukstid </t>
    </r>
    <r>
      <rPr>
        <sz val="11"/>
        <rFont val="Aptos Narrow"/>
        <family val="2"/>
        <scheme val="minor"/>
      </rPr>
      <t xml:space="preserve">
lagt til grunn for evaluering av totalkostnad:</t>
    </r>
  </si>
  <si>
    <t>Legges til grunn for evalueringen av driftskostnader, inkl. energikostnader, kostnader  på servicenivå, slitedeler/vedlikeholdsdeler og/eller forbruksmateriell.</t>
  </si>
  <si>
    <t>Garantitid</t>
  </si>
  <si>
    <t xml:space="preserve"> VALUTABESTEMMELSER</t>
  </si>
  <si>
    <t>Det er ulike bestemmelser for de ulike delene av leveransen. Etterspurt informasjon om valutaforhold må angis.</t>
  </si>
  <si>
    <r>
      <rPr>
        <sz val="18"/>
        <color theme="0"/>
        <rFont val="Aptos Narrow"/>
        <family val="2"/>
        <scheme val="minor"/>
      </rPr>
      <t>INVESTERINGSKOSTNADER</t>
    </r>
    <r>
      <rPr>
        <sz val="11"/>
        <color theme="0"/>
        <rFont val="Aptos Narrow"/>
        <family val="2"/>
        <scheme val="minor"/>
      </rPr>
      <t xml:space="preserve">
(alle priser i prisskjemaet oppgis ekskl. mva.)</t>
    </r>
  </si>
  <si>
    <t>Valutaregulering INVESTERINGSKOSTNADER</t>
  </si>
  <si>
    <t>Tilbyder kan selv velge hvilken valuta tilbudet gis i. Ved tilbud i NOK er det ikke adgang til å ta forbehold om valutaregulering.
Dersom det leveres tilbud i utenlandsk valuta, vil oppdragsgiver omregne tilbudsprisene til NOK for evalueringsformål. Omregningen baseres på beregnet tyngdepunkt for betalingsmilepælene, jf. Bilag E3U Kontraktens milepæler. Evalueringsprisen vil dermed tilsvare tilbudsprisen omregnet til NOK ved tilbudsfrist, justert for differansen mellom valutakursen ved tilbudsfrist og estimert valutakurs ved beregnet tyngdepunkt for betalingsmilepælene.
Omregningen påvirker kun evalueringen. Dersom kontrakt tildeles et tilbud gitt i utenlandsk valuta, inngås kontrakten i den tilbudte valutaen og til den tilbudte prisen.
Tilbyder som leverer tilbud i utenlandsk valuta kan også levere et parallelt pristilbud i NOK. Begge tilbud vil i så fall bli evaluert og rangert, og kontrakt inngås i valutaen til det best rangerte tilbudet.</t>
  </si>
  <si>
    <t>Hovedvaluta for investeringskostnader</t>
  </si>
  <si>
    <t>Alternativ valuta for investeringskostnader (Valuta 2)</t>
  </si>
  <si>
    <t>Ref. nr.</t>
  </si>
  <si>
    <t>Priselement</t>
  </si>
  <si>
    <t>kommentarer</t>
  </si>
  <si>
    <t>SUM Investeringskostnader</t>
  </si>
  <si>
    <r>
      <rPr>
        <sz val="18"/>
        <color theme="0"/>
        <rFont val="Aptos Narrow"/>
        <family val="2"/>
        <scheme val="minor"/>
      </rPr>
      <t>SERVICETJENESTER (LCC)</t>
    </r>
    <r>
      <rPr>
        <sz val="11"/>
        <color theme="0"/>
        <rFont val="Aptos Narrow"/>
        <family val="2"/>
        <scheme val="minor"/>
      </rPr>
      <t xml:space="preserve">
(alle priser i prisskjemaet oppgis ekskl. mva.)</t>
    </r>
  </si>
  <si>
    <t>Valutaregulering SERVICETJENESTER</t>
  </si>
  <si>
    <t xml:space="preserve">Det gis ikke anledning til å ta forbehold om valutaregulering for Servicetjenester		</t>
  </si>
  <si>
    <t>SUM</t>
  </si>
  <si>
    <t>Vekting</t>
  </si>
  <si>
    <t>SUM evaluering
(NOK)</t>
  </si>
  <si>
    <t xml:space="preserve">Totalkostnad i levetiden, fratrukket garantitid </t>
  </si>
  <si>
    <t>-</t>
  </si>
  <si>
    <t>SUM Servicetjenester (LCC)</t>
  </si>
  <si>
    <t>Merknader</t>
  </si>
  <si>
    <r>
      <rPr>
        <sz val="14"/>
        <color theme="0"/>
        <rFont val="Aptos Narrow"/>
        <family val="2"/>
        <scheme val="minor"/>
      </rPr>
      <t>HOVEDARTIKLER</t>
    </r>
    <r>
      <rPr>
        <sz val="11"/>
        <color theme="0"/>
        <rFont val="Aptos Narrow"/>
        <family val="2"/>
        <scheme val="minor"/>
      </rPr>
      <t xml:space="preserve">
Priser som oppgis i tabellen under vil bli inkludert i evaluering av totalkostnad </t>
    </r>
    <r>
      <rPr>
        <b/>
        <sz val="11"/>
        <color theme="0"/>
        <rFont val="Aptos Narrow"/>
        <family val="2"/>
        <scheme val="minor"/>
      </rPr>
      <t>* Alle priser oppgis ekskl. mva. *</t>
    </r>
    <r>
      <rPr>
        <sz val="11"/>
        <color theme="0"/>
        <rFont val="Aptos Narrow"/>
        <family val="2"/>
        <scheme val="minor"/>
      </rPr>
      <t xml:space="preserve">
Tilbyder må prise hovedartikkel slik at alle minstekrav er oppfylt.</t>
    </r>
    <r>
      <rPr>
        <b/>
        <sz val="11"/>
        <color theme="0"/>
        <rFont val="Aptos Narrow"/>
        <family val="2"/>
        <scheme val="minor"/>
      </rPr>
      <t xml:space="preserve"> </t>
    </r>
  </si>
  <si>
    <t>Link til LCC  1</t>
  </si>
  <si>
    <t>Oppdragsgivers Artikkelnavn</t>
  </si>
  <si>
    <t>Oppdragivers kommentar</t>
  </si>
  <si>
    <t>Leverandørs artikkelnummer</t>
  </si>
  <si>
    <t>Typebetegnelse / Modell</t>
  </si>
  <si>
    <t>SUM HOVEDARTIKLER</t>
  </si>
  <si>
    <t>OPPLÆRING som skal være inkludert i tilbudet</t>
  </si>
  <si>
    <t>Opplæring (iht. omfang  beskrevet i Bilag C2U)</t>
  </si>
  <si>
    <t>Opplæring ved installasjonstidspunkt:</t>
  </si>
  <si>
    <t>Opplæring ved tidspunkt for ibruktakelse:</t>
  </si>
  <si>
    <t>Pris</t>
  </si>
  <si>
    <t>Antall deltakere</t>
  </si>
  <si>
    <t>Antall gjennomføringer</t>
  </si>
  <si>
    <t>Antall deltakere pr. gjennomføring</t>
  </si>
  <si>
    <t>Inkludert i pristilbudet</t>
  </si>
  <si>
    <t>Superbrukeropplæring</t>
  </si>
  <si>
    <t>Teknisk opplæring</t>
  </si>
  <si>
    <t>Ref.nr.</t>
  </si>
  <si>
    <r>
      <rPr>
        <sz val="14"/>
        <color rgb="FFFFFFFF"/>
        <rFont val="Aptos Narrow"/>
        <family val="2"/>
        <scheme val="minor"/>
      </rPr>
      <t xml:space="preserve">OPSJON - TILLEGGSUTSTYR
</t>
    </r>
    <r>
      <rPr>
        <sz val="11"/>
        <color rgb="FFFFFFFF"/>
        <rFont val="Aptos Narrow"/>
        <family val="2"/>
        <scheme val="minor"/>
      </rPr>
      <t xml:space="preserve">Priser på tilleggsutstyr som ikke er inkludert i hovedytelsen eller etterspurt tilbehør, inkluderes ikke i evaluering av totalkostnad. Prisene er bindende og vil inngå i kontrakten. 
</t>
    </r>
    <r>
      <rPr>
        <b/>
        <sz val="11"/>
        <color rgb="FFFFFFFF"/>
        <rFont val="Aptos Narrow"/>
        <family val="2"/>
        <scheme val="minor"/>
      </rPr>
      <t>* Alle priser oppgis i NOK ekskl. mva. *</t>
    </r>
  </si>
  <si>
    <t>Enhetspris
(NOK)</t>
  </si>
  <si>
    <r>
      <rPr>
        <sz val="14"/>
        <color theme="0"/>
        <rFont val="Aptos Narrow"/>
        <family val="2"/>
        <scheme val="minor"/>
      </rPr>
      <t>OPSJON - RESERVEDELER</t>
    </r>
    <r>
      <rPr>
        <sz val="11"/>
        <color theme="0"/>
        <rFont val="Aptos Narrow"/>
        <family val="2"/>
        <scheme val="minor"/>
      </rPr>
      <t xml:space="preserve">
Priser på reservedeler inkluderes ikke i evaluering av totalkostnad, men inngår i kontrakten. Flere linjer kan legges til ved behov.
</t>
    </r>
    <r>
      <rPr>
        <b/>
        <sz val="11"/>
        <color theme="0"/>
        <rFont val="Aptos Narrow"/>
        <family val="2"/>
        <scheme val="minor"/>
      </rPr>
      <t>* Alle priser oppgis i NOK ekskl. mva. *</t>
    </r>
  </si>
  <si>
    <r>
      <t xml:space="preserve">LCC1 - DRIFTSKOSTNADER
</t>
    </r>
    <r>
      <rPr>
        <sz val="14"/>
        <color rgb="FF00338D"/>
        <rFont val="Aptos Narrow"/>
        <family val="2"/>
        <scheme val="minor"/>
      </rPr>
      <t>Priser som oppgis i tabellene under vil bli inkludert i evaluering av totalkostnad for utstyrets forventede levetid *</t>
    </r>
    <r>
      <rPr>
        <b/>
        <sz val="14"/>
        <color rgb="FF00338D"/>
        <rFont val="Aptos Narrow"/>
        <family val="2"/>
        <scheme val="minor"/>
      </rPr>
      <t xml:space="preserve"> Alle priser skal oppgis i NOK ekskl. mva. *</t>
    </r>
  </si>
  <si>
    <r>
      <t xml:space="preserve">OPSJON - SERVICEAVTALER
</t>
    </r>
    <r>
      <rPr>
        <sz val="11"/>
        <color theme="0"/>
        <rFont val="Aptos Narrow"/>
        <family val="2"/>
        <scheme val="minor"/>
      </rPr>
      <t xml:space="preserve">Avtalenivåenes omfang er beskrevet i Bilag B2U Mal for serviceavtale. </t>
    </r>
  </si>
  <si>
    <t>Artikkelnummer (dRofus)</t>
  </si>
  <si>
    <t>Artikkelnavn (dRofus)</t>
  </si>
  <si>
    <t>Antall Enheter</t>
  </si>
  <si>
    <t>Antall Opsjoner HOVEDARTIKKEL</t>
  </si>
  <si>
    <r>
      <t xml:space="preserve">2.3 PV-AVTALE
</t>
    </r>
    <r>
      <rPr>
        <sz val="11"/>
        <color theme="0"/>
        <rFont val="Aptos Narrow"/>
        <family val="2"/>
        <scheme val="minor"/>
      </rPr>
      <t>Priser oppgis pr. HOVEDARTIKKEL</t>
    </r>
  </si>
  <si>
    <t>år 1 - Garanti</t>
  </si>
  <si>
    <t>år 2 - Garanti</t>
  </si>
  <si>
    <r>
      <rPr>
        <b/>
        <sz val="11"/>
        <color rgb="FF000000"/>
        <rFont val="Aptos Narrow"/>
        <family val="2"/>
        <scheme val="minor"/>
      </rPr>
      <t xml:space="preserve">AVTALEPRIS
</t>
    </r>
    <r>
      <rPr>
        <sz val="11"/>
        <color rgb="FF000000"/>
        <rFont val="Aptos Narrow"/>
        <family val="2"/>
        <scheme val="minor"/>
      </rPr>
      <t>(Pr. enhet)</t>
    </r>
  </si>
  <si>
    <r>
      <t xml:space="preserve">LCC PV-Avtale 
</t>
    </r>
    <r>
      <rPr>
        <sz val="11"/>
        <color rgb="FF000000"/>
        <rFont val="Aptos Narrow"/>
        <family val="2"/>
        <scheme val="minor"/>
      </rPr>
      <t>(Alle enheter)</t>
    </r>
  </si>
  <si>
    <r>
      <t xml:space="preserve">2.4 FULLSERVICEAVTALE
</t>
    </r>
    <r>
      <rPr>
        <sz val="11"/>
        <color theme="0"/>
        <rFont val="Aptos Narrow"/>
        <family val="2"/>
        <scheme val="minor"/>
      </rPr>
      <t>Priser oppgis pr. HOVEDARTIKKEL</t>
    </r>
  </si>
  <si>
    <r>
      <rPr>
        <b/>
        <sz val="11"/>
        <color rgb="FF000000"/>
        <rFont val="Aptos Narrow"/>
        <family val="2"/>
        <scheme val="minor"/>
      </rPr>
      <t xml:space="preserve">AVTALEPRiS
</t>
    </r>
    <r>
      <rPr>
        <sz val="11"/>
        <color rgb="FF000000"/>
        <rFont val="Aptos Narrow"/>
        <family val="2"/>
        <scheme val="minor"/>
      </rPr>
      <t>(Pr. enhet)</t>
    </r>
  </si>
  <si>
    <r>
      <rPr>
        <b/>
        <sz val="14"/>
        <color rgb="FF000000"/>
        <rFont val="Aptos Narrow"/>
        <family val="2"/>
        <scheme val="minor"/>
      </rPr>
      <t xml:space="preserve">LCC FULLSERVICEAVTALE 
</t>
    </r>
    <r>
      <rPr>
        <sz val="11"/>
        <color rgb="FF000000"/>
        <rFont val="Aptos Narrow"/>
        <family val="2"/>
        <scheme val="minor"/>
      </rPr>
      <t>(Alle enheter)</t>
    </r>
  </si>
  <si>
    <t xml:space="preserve">Priser oppgis pr. servicedel / alternativt service-KIT, som iht. vedlikeholdsprosedyren skal byttes ved Preventivt vedlikehold (PV). 
Priser som oppgis i tabellen vil bli inkludert i evaluering av pris for SAMARBEIDSAVTALE. </t>
  </si>
  <si>
    <t>Artikkelnummer HOVEDARTIKKEL
(hentet fra dRofus)</t>
  </si>
  <si>
    <t>Tilknyttet HOVEDARTIKKEL (Velg fra rullegardinliste)</t>
  </si>
  <si>
    <t>SUM Servicedeler</t>
  </si>
  <si>
    <t xml:space="preserve">Priser som oppgis i tabellene under vil bli inkludert i evaluering av totalkostnad. 
Dersom leverandør ikke tilbyr servicekurs legges høyeste tilbudt pris i konkurransen til grunn i evalueringen. </t>
  </si>
  <si>
    <t>Type kurs</t>
  </si>
  <si>
    <t>Frekvens på repetisjonskurs (i år)</t>
  </si>
  <si>
    <t>Servicekurs</t>
  </si>
  <si>
    <t>Repetisjonskurs</t>
  </si>
  <si>
    <r>
      <rPr>
        <b/>
        <sz val="11"/>
        <color theme="1"/>
        <rFont val="Aptos Narrow"/>
        <family val="2"/>
        <scheme val="minor"/>
      </rPr>
      <t xml:space="preserve">Reisekostnader pr deltaker
</t>
    </r>
    <r>
      <rPr>
        <sz val="11"/>
        <color theme="1"/>
        <rFont val="Aptos Narrow"/>
        <family val="2"/>
        <scheme val="minor"/>
      </rPr>
      <t>(Inkludert alle kostnader som reise, hotell, diett, kursavgift etc.)</t>
    </r>
  </si>
  <si>
    <t>LCC kostnad - Servicekurs</t>
  </si>
  <si>
    <t>Prissammendrag INVESTERINGSKOSTNADER - K9XXX &lt;navn på kontrakt&gt;</t>
  </si>
  <si>
    <r>
      <rPr>
        <b/>
        <sz val="11"/>
        <color theme="1"/>
        <rFont val="Aptos Narrow"/>
        <family val="2"/>
        <scheme val="minor"/>
      </rPr>
      <t>Prisjustering</t>
    </r>
    <r>
      <rPr>
        <sz val="11"/>
        <color theme="1"/>
        <rFont val="Aptos Narrow"/>
        <family val="2"/>
        <scheme val="minor"/>
      </rPr>
      <t xml:space="preserve">
Reglene om prisjustering følger av punkt 9.2 i Bilag B1U Kontraktsbestemmelser funksjonsutstyr.
</t>
    </r>
    <r>
      <rPr>
        <b/>
        <sz val="11"/>
        <color theme="1"/>
        <rFont val="Aptos Narrow"/>
        <family val="2"/>
        <scheme val="minor"/>
      </rPr>
      <t xml:space="preserve">
Valutaregulering</t>
    </r>
    <r>
      <rPr>
        <sz val="11"/>
        <color theme="1"/>
        <rFont val="Aptos Narrow"/>
        <family val="2"/>
        <scheme val="minor"/>
      </rPr>
      <t xml:space="preserve">
Kontrakten for utstyr (investeringskostnaden) er ikke gjenstand for valutaregulering.
Hvis denne kontrakten er inngått i utenlandsk valuta, skal vederlaget betales i samme valuta.
</t>
    </r>
  </si>
  <si>
    <t>1. Hovedartikler</t>
  </si>
  <si>
    <t>Antall NRH</t>
  </si>
  <si>
    <t>Antall NSA</t>
  </si>
  <si>
    <t>2. Avrop på opsjon hovedartikler</t>
  </si>
  <si>
    <t>Modell</t>
  </si>
  <si>
    <t>3. Avrop på opsjon tilbehør</t>
  </si>
  <si>
    <t>Delsum HOVEDARTIKLER</t>
  </si>
  <si>
    <t>Delsum OPSJON HOVEDARTIKLER</t>
  </si>
  <si>
    <t>Delsum OPSJON TILBEHØR</t>
  </si>
  <si>
    <t>KONTRAKTSSUM ekskl. mva.</t>
  </si>
  <si>
    <t>Mva</t>
  </si>
  <si>
    <t>KONTRAKTSSUM inkl. mva.</t>
  </si>
  <si>
    <t>Tilgjengelige opsjoner (resterende)</t>
  </si>
  <si>
    <t>4. Tilgjengelige opsjoner på hovedartikler</t>
  </si>
  <si>
    <t>5. Tilgjengelige opsjoner på tilbehør</t>
  </si>
  <si>
    <r>
      <rPr>
        <b/>
        <sz val="11"/>
        <color theme="1"/>
        <rFont val="Aptos Narrow"/>
        <family val="2"/>
        <scheme val="minor"/>
      </rPr>
      <t>Prisjustering</t>
    </r>
    <r>
      <rPr>
        <sz val="11"/>
        <color theme="1"/>
        <rFont val="Aptos Narrow"/>
        <family val="2"/>
        <scheme val="minor"/>
      </rPr>
      <t xml:space="preserve">
Reglene om prisjustering følger av punkt 9.2 i Bilag B1U Kontraktsbestemmelser funksjonsutstyr.
</t>
    </r>
    <r>
      <rPr>
        <b/>
        <sz val="11"/>
        <color theme="1"/>
        <rFont val="Aptos Narrow"/>
        <family val="2"/>
        <scheme val="minor"/>
      </rPr>
      <t xml:space="preserve">
Valutaregulering</t>
    </r>
    <r>
      <rPr>
        <sz val="11"/>
        <color theme="1"/>
        <rFont val="Aptos Narrow"/>
        <family val="2"/>
        <scheme val="minor"/>
      </rPr>
      <t xml:space="preserve">
Kontrakten for utstyr (investeringskostnaden) er ikke gjenstand for valutaregulering.
Hvis denne kontrakten er inngått i utenlandsk valuta, skal vederlaget betales i samme valuta.
</t>
    </r>
  </si>
  <si>
    <t>6602 Sikkerhetsbenker 
og avtrekksskap</t>
  </si>
  <si>
    <t>Delkontrakt 6603 Sikkerhetsbenker</t>
  </si>
  <si>
    <t>G</t>
  </si>
  <si>
    <t>FAA.003:02</t>
  </si>
  <si>
    <t>Sikkerhetsbenk kl 2 A2</t>
  </si>
  <si>
    <t>FAA.003:03</t>
  </si>
  <si>
    <t>FAA.003:04</t>
  </si>
  <si>
    <t>FAA.004:02</t>
  </si>
  <si>
    <t>Sikkerhetsbenk kl 2B</t>
  </si>
  <si>
    <t>FAA.004:04</t>
  </si>
  <si>
    <t>For gjennomsyn</t>
  </si>
  <si>
    <t>DON</t>
  </si>
  <si>
    <t>LIR</t>
  </si>
  <si>
    <t>TEH</t>
  </si>
  <si>
    <r>
      <t>Oppdragsgiver gjør oppmerksom på at dokumentet består av flere faner. Tilbyder må gjennomgå alle faner og påse at alle felter som kreves utfylt, blir utfylt.
I ta</t>
    </r>
    <r>
      <rPr>
        <sz val="11"/>
        <rFont val="Aptos Narrow"/>
        <family val="2"/>
        <scheme val="minor"/>
      </rPr>
      <t>bell  INVESTERINGSKOSTNADER og SERVICETJENESTER (LCC) s</t>
    </r>
    <r>
      <rPr>
        <sz val="11"/>
        <color theme="1"/>
        <rFont val="Aptos Narrow"/>
        <family val="2"/>
        <scheme val="minor"/>
      </rPr>
      <t xml:space="preserve">ummeres de ulike priselementene som inngår i evalueringen. Disse inngår i totalkostnad, jf. kapittel om tildelingskriterier i Konkurransebeskrivelsen.
Estimert </t>
    </r>
    <r>
      <rPr>
        <b/>
        <sz val="11"/>
        <color theme="1"/>
        <rFont val="Aptos Narrow"/>
        <family val="2"/>
        <scheme val="minor"/>
      </rPr>
      <t>TOTALKOSTNAD</t>
    </r>
    <r>
      <rPr>
        <sz val="11"/>
        <color theme="1"/>
        <rFont val="Aptos Narrow"/>
        <family val="2"/>
        <scheme val="minor"/>
      </rPr>
      <t xml:space="preserve"> legges til grunn for evalueringen av tilbudet.</t>
    </r>
  </si>
  <si>
    <t>FAB.002.01</t>
  </si>
  <si>
    <t>Sterilbenk, uten vann og kum</t>
  </si>
  <si>
    <t>Side 1 av 8</t>
  </si>
  <si>
    <t>Bredde innvendig 1200 mm, uten hev/senk</t>
  </si>
  <si>
    <t>med hev/senk</t>
  </si>
  <si>
    <t>Bredde innvendig 1500 mm, uten hev/senk</t>
  </si>
  <si>
    <t>Bredde innvendig 600 mm, uten hev/senk</t>
  </si>
  <si>
    <t>Bredde innvendig 600 mm, med hev/senk</t>
  </si>
  <si>
    <t>Bredde innvendig 1200 mm, med hev/senk</t>
  </si>
  <si>
    <t>FAA.003:02 - A</t>
  </si>
  <si>
    <t>FAA.003:03 - B</t>
  </si>
  <si>
    <t>FAA.003:04 - C</t>
  </si>
  <si>
    <t>FAA.004:02 - D</t>
  </si>
  <si>
    <t>UV-lysrør</t>
  </si>
  <si>
    <t>02</t>
  </si>
  <si>
    <t>For konkurransegrunnlag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</si>
</sst>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kr&quot;\ * #,##0.00_ ;_ &quot;kr&quot;\ * \-#,##0.00_ ;_ &quot;kr&quot;\ * &quot;-&quot;??_ ;_ @_ "/>
    <numFmt numFmtId="43" formatCode="_ * #,##0.00_ ;_ * \-#,##0.00_ ;_ * &quot;-&quot;??_ ;_ @_ "/>
    <numFmt numFmtId="164" formatCode="dd/mm/yy;@"/>
    <numFmt numFmtId="165" formatCode="_ &quot;kr&quot;\ * #,##0_ ;_ &quot;kr&quot;\ * \-#,##0_ ;_ &quot;kr&quot;\ * &quot;-&quot;??_ ;_ @_ "/>
    <numFmt numFmtId="166" formatCode="&quot;År&quot;\ ##"/>
    <numFmt numFmtId="167" formatCode="0.0"/>
    <numFmt numFmtId="168" formatCode="&quot;år&quot;\ ##"/>
    <numFmt numFmtId="169" formatCode="&quot;kr&quot;\ #,##0"/>
    <numFmt numFmtId="170" formatCode="##&quot; år&quot;"/>
  </numFmts>
  <fonts count="68">
    <font>
      <sz val="11"/>
      <color theme="1"/>
      <name val="Aptos Narrow"/>
      <family val="2"/>
      <scheme val="minor"/>
    </font>
    <font>
      <sz val="11"/>
      <color theme="0"/>
      <name val="Aptos Narrow"/>
      <family val="2"/>
      <scheme val="minor"/>
    </font>
    <font>
      <sz val="11"/>
      <color rgb="FF000000"/>
      <name val="Calibri"/>
      <family val="2"/>
    </font>
    <font>
      <sz val="10"/>
      <name val="MS Sans Serif"/>
      <family val="2"/>
    </font>
    <font>
      <sz val="14"/>
      <color theme="0"/>
      <name val="Aptos Narrow"/>
      <family val="2"/>
      <scheme val="minor"/>
    </font>
    <font>
      <b/>
      <sz val="11"/>
      <color theme="0"/>
      <name val="Aptos Narrow"/>
      <family val="2"/>
      <scheme val="minor"/>
    </font>
    <font>
      <b/>
      <sz val="11"/>
      <color theme="1"/>
      <name val="Aptos Narrow"/>
      <family val="2"/>
      <scheme val="minor"/>
    </font>
    <font>
      <b/>
      <sz val="11"/>
      <color rgb="FFFFFFFF"/>
      <name val="Aptos Narrow"/>
      <family val="2"/>
      <scheme val="minor"/>
    </font>
    <font>
      <sz val="12"/>
      <name val="Aptos Narrow"/>
      <family val="2"/>
      <scheme val="minor"/>
    </font>
    <font>
      <sz val="11"/>
      <color rgb="FF9C6500"/>
      <name val="Aptos Narrow"/>
      <family val="2"/>
      <scheme val="minor"/>
    </font>
    <font>
      <b/>
      <sz val="11"/>
      <name val="Aptos Narrow"/>
      <family val="2"/>
      <scheme val="minor"/>
    </font>
    <font>
      <sz val="11"/>
      <name val="Aptos Narrow"/>
      <family val="2"/>
      <scheme val="minor"/>
    </font>
    <font>
      <u/>
      <sz val="11"/>
      <color theme="10"/>
      <name val="Calibri"/>
      <family val="2"/>
    </font>
    <font>
      <sz val="7"/>
      <name val="Arial"/>
      <family val="2"/>
    </font>
    <font>
      <sz val="16"/>
      <name val="Garamond"/>
      <family val="1"/>
    </font>
    <font>
      <sz val="12"/>
      <color theme="1"/>
      <name val="Aptos Narrow"/>
      <family val="2"/>
      <scheme val="minor"/>
    </font>
    <font>
      <sz val="7"/>
      <name val="Aptos Display"/>
      <family val="1"/>
      <scheme val="major"/>
    </font>
    <font>
      <sz val="11"/>
      <color theme="1"/>
      <name val="Aptos Display"/>
      <family val="1"/>
      <scheme val="major"/>
    </font>
    <font>
      <sz val="14"/>
      <color theme="1"/>
      <name val="Aptos Narrow"/>
      <family val="2"/>
      <scheme val="minor"/>
    </font>
    <font>
      <sz val="11"/>
      <color rgb="FFFF0000"/>
      <name val="Aptos Narrow"/>
      <family val="2"/>
      <scheme val="minor"/>
    </font>
    <font>
      <sz val="11"/>
      <color rgb="FF215E9B"/>
      <name val="Aptos Narrow"/>
      <family val="2"/>
      <scheme val="minor"/>
    </font>
    <font>
      <sz val="11"/>
      <color rgb="FF000000"/>
      <name val="Aptos Narrow"/>
      <family val="2"/>
      <scheme val="minor"/>
    </font>
    <font>
      <sz val="14"/>
      <color rgb="FFFFFFFF"/>
      <name val="Aptos Narrow"/>
      <family val="2"/>
      <scheme val="minor"/>
    </font>
    <font>
      <sz val="11"/>
      <color rgb="FFFFFFFF"/>
      <name val="Aptos Narrow"/>
      <family val="2"/>
      <scheme val="minor"/>
    </font>
    <font>
      <b/>
      <sz val="11"/>
      <color rgb="FF000000"/>
      <name val="Aptos Narrow"/>
      <family val="2"/>
      <scheme val="minor"/>
    </font>
    <font>
      <sz val="16"/>
      <color theme="0"/>
      <name val="Aptos Narrow"/>
      <family val="2"/>
      <scheme val="minor"/>
    </font>
    <font>
      <sz val="18"/>
      <color theme="0"/>
      <name val="Aptos Narrow"/>
      <family val="2"/>
      <scheme val="minor"/>
    </font>
    <font>
      <sz val="16"/>
      <color rgb="FF215E9B"/>
      <name val="Aptos Narrow"/>
      <family val="2"/>
      <scheme val="minor"/>
    </font>
    <font>
      <sz val="14"/>
      <color rgb="FFFFFFFF"/>
      <name val="Aptos Narrow"/>
      <family val="2"/>
    </font>
    <font>
      <sz val="11"/>
      <color rgb="FFFFFFFF"/>
      <name val="Aptos Narrow"/>
      <family val="2"/>
    </font>
    <font>
      <sz val="14"/>
      <color rgb="FF00338D"/>
      <name val="Aptos Narrow"/>
      <family val="2"/>
      <scheme val="minor"/>
    </font>
    <font>
      <sz val="16"/>
      <color rgb="FF00338D"/>
      <name val="Aptos Narrow"/>
      <family val="2"/>
      <scheme val="minor"/>
    </font>
    <font>
      <b/>
      <sz val="12"/>
      <color rgb="FF000000"/>
      <name val="Aptos Narrow"/>
      <family val="2"/>
      <scheme val="minor"/>
    </font>
    <font>
      <b/>
      <sz val="14"/>
      <color rgb="FF000000"/>
      <name val="Aptos Narrow"/>
      <family val="2"/>
      <scheme val="minor"/>
    </font>
    <font>
      <b/>
      <sz val="12"/>
      <color theme="1"/>
      <name val="Aptos Narrow"/>
      <family val="2"/>
      <scheme val="minor"/>
    </font>
    <font>
      <sz val="12"/>
      <color theme="0"/>
      <name val="Aptos Narrow"/>
      <family val="2"/>
      <scheme val="minor"/>
    </font>
    <font>
      <sz val="20"/>
      <color theme="0"/>
      <name val="Aptos Narrow"/>
      <family val="2"/>
      <scheme val="minor"/>
    </font>
    <font>
      <b/>
      <sz val="14"/>
      <color rgb="FF00338D"/>
      <name val="Aptos Narrow"/>
      <family val="2"/>
      <scheme val="minor"/>
    </font>
    <font>
      <b/>
      <sz val="12"/>
      <color theme="0"/>
      <name val="Aptos Narrow"/>
      <family val="2"/>
      <scheme val="minor"/>
    </font>
    <font>
      <b/>
      <sz val="12"/>
      <name val="Aptos Narrow"/>
      <family val="2"/>
      <scheme val="minor"/>
    </font>
    <font>
      <b/>
      <sz val="28"/>
      <name val="Cambria"/>
      <family val="1"/>
    </font>
    <font>
      <b/>
      <sz val="16"/>
      <name val="Cambria"/>
      <family val="1"/>
    </font>
    <font>
      <sz val="7"/>
      <name val="Cambria"/>
      <family val="1"/>
    </font>
    <font>
      <sz val="7"/>
      <color theme="1"/>
      <name val="Cambria"/>
      <family val="1"/>
    </font>
    <font>
      <sz val="12"/>
      <name val="Calibri"/>
      <family val="2"/>
    </font>
    <font>
      <sz val="12"/>
      <color theme="1"/>
      <name val="Calibri"/>
      <family val="2"/>
    </font>
    <font>
      <sz val="11"/>
      <color theme="0" tint="-0.1498764000366222"/>
      <name val="Aptos Narrow"/>
      <family val="2"/>
      <scheme val="minor"/>
    </font>
    <font>
      <b/>
      <sz val="12"/>
      <color rgb="FFFFFFFF"/>
      <name val="Aptos Narrow"/>
      <family val="2"/>
      <scheme val="minor"/>
    </font>
    <font>
      <sz val="11"/>
      <color rgb="FFC3DCEF"/>
      <name val="Aptos Narrow"/>
      <family val="2"/>
      <scheme val="minor"/>
    </font>
    <font>
      <sz val="14"/>
      <color rgb="FFC3DCEF"/>
      <name val="Aptos Narrow"/>
      <family val="2"/>
      <scheme val="minor"/>
    </font>
    <font>
      <sz val="16"/>
      <name val="Aptos Narrow"/>
      <family val="2"/>
      <scheme val="minor"/>
    </font>
    <font>
      <sz val="14"/>
      <name val="Aptos Narrow"/>
      <family val="2"/>
      <scheme val="minor"/>
    </font>
    <font>
      <sz val="11"/>
      <color theme="0" tint="-0.49986266670735802"/>
      <name val="Aptos Narrow"/>
      <family val="2"/>
      <scheme val="minor"/>
    </font>
    <font>
      <b/>
      <sz val="11"/>
      <color rgb="FF215E9B"/>
      <name val="Aptos Narrow"/>
      <family val="2"/>
      <scheme val="minor"/>
    </font>
    <font>
      <b/>
      <sz val="11"/>
      <color rgb="FF215E9B"/>
      <name val="Aptos Narrow"/>
      <family val="2"/>
    </font>
    <font>
      <sz val="11"/>
      <color rgb="FF215E9B"/>
      <name val="Aptos Narrow"/>
      <family val="2"/>
    </font>
    <font>
      <b/>
      <sz val="16"/>
      <color theme="0"/>
      <name val="Aptos Narrow"/>
      <family val="2"/>
      <scheme val="minor"/>
    </font>
    <font>
      <b/>
      <sz val="28"/>
      <color rgb="FF000000"/>
      <name val="Cambria"/>
      <family val="2"/>
    </font>
    <font>
      <sz val="11"/>
      <color theme="3" tint="0.249977111117893"/>
      <name val="Aptos Narrow"/>
      <family val="2"/>
      <scheme val="minor"/>
    </font>
    <font>
      <i/>
      <sz val="11"/>
      <color theme="3" tint="0.249977111117893"/>
      <name val="Aptos Narrow"/>
      <family val="2"/>
      <scheme val="minor"/>
    </font>
    <font>
      <b/>
      <sz val="11"/>
      <color theme="3" tint="0.249977111117893"/>
      <name val="Aptos Narrow"/>
      <family val="2"/>
      <scheme val="minor"/>
    </font>
    <font>
      <b/>
      <sz val="24"/>
      <name val="Cambria"/>
      <family val="1"/>
    </font>
    <font>
      <sz val="12"/>
      <color rgb="FF215E9B"/>
      <name val="Aptos Narrow"/>
      <family val="2"/>
      <scheme val="minor"/>
    </font>
    <font>
      <i/>
      <sz val="11"/>
      <color theme="0"/>
      <name val="Aptos Narrow"/>
      <family val="2"/>
      <scheme val="minor"/>
    </font>
    <font>
      <sz val="11"/>
      <name val="Cambria"/>
      <family val="1"/>
    </font>
    <font>
      <b/>
      <sz val="16"/>
      <color rgb="FF000000"/>
      <name val="Cambria"/>
      <family val="2"/>
    </font>
    <font>
      <sz val="24"/>
      <name val="Cambria"/>
      <family val="1"/>
    </font>
    <font>
      <sz val="11"/>
      <color theme="1"/>
      <name val="Aptos Narrow"/>
      <family val="2"/>
      <scheme val="minor"/>
    </font>
  </fonts>
  <fills count="22">
    <fill>
      <patternFill patternType="none"/>
    </fill>
    <fill>
      <patternFill patternType="gray125"/>
    </fill>
    <fill>
      <patternFill patternType="solid">
        <fgColor rgb="FF00338D"/>
        <bgColor indexed="64"/>
      </patternFill>
    </fill>
    <fill>
      <patternFill patternType="solid">
        <fgColor rgb="FFF2F2F2"/>
        <bgColor indexed="64"/>
      </patternFill>
    </fill>
    <fill>
      <patternFill patternType="solid">
        <fgColor rgb="FFFFFFCC"/>
        <bgColor indexed="64"/>
      </patternFill>
    </fill>
    <fill>
      <patternFill patternType="solid">
        <fgColor theme="3" tint="0.49986266670735802"/>
        <bgColor indexed="64"/>
      </patternFill>
    </fill>
    <fill>
      <patternFill patternType="solid">
        <fgColor rgb="FFFFEB9C"/>
        <bgColor indexed="64"/>
      </patternFill>
    </fill>
    <fill>
      <patternFill patternType="solid">
        <fgColor theme="0" tint="-0.1498764000366222"/>
        <bgColor indexed="64"/>
      </patternFill>
    </fill>
    <fill>
      <patternFill patternType="solid">
        <fgColor theme="3" tint="0.89992980742820516"/>
        <bgColor indexed="64"/>
      </patternFill>
    </fill>
    <fill>
      <patternFill patternType="solid">
        <fgColor rgb="FFC3DCEF"/>
        <bgColor indexed="64"/>
      </patternFill>
    </fill>
    <fill>
      <patternFill patternType="solid">
        <fgColor theme="0" tint="-0.24985503707998902"/>
        <bgColor indexed="64"/>
      </patternFill>
    </fill>
    <fill>
      <patternFill patternType="solid">
        <fgColor rgb="FF4D93D9"/>
        <bgColor indexed="64"/>
      </patternFill>
    </fill>
    <fill>
      <patternFill patternType="solid">
        <fgColor rgb="FFFFFF99"/>
        <bgColor indexed="64"/>
      </patternFill>
    </fill>
    <fill>
      <patternFill patternType="solid">
        <fgColor theme="3" tint="0.74987029633472702"/>
        <bgColor indexed="64"/>
      </patternFill>
    </fill>
    <fill>
      <patternFill patternType="solid">
        <fgColor indexed="22"/>
        <bgColor indexed="64"/>
      </patternFill>
    </fill>
    <fill>
      <patternFill patternType="solid">
        <fgColor theme="0" tint="-4.986724448377941E-2"/>
        <bgColor indexed="64"/>
      </patternFill>
    </fill>
    <fill>
      <patternFill patternType="solid">
        <fgColor rgb="FF3182D3"/>
        <bgColor indexed="64"/>
      </patternFill>
    </fill>
    <fill>
      <patternFill patternType="solid">
        <fgColor rgb="FFDAE9F8"/>
        <bgColor indexed="64"/>
      </patternFill>
    </fill>
    <fill>
      <patternFill patternType="solid">
        <fgColor rgb="FF215E9B"/>
        <bgColor indexed="64"/>
      </patternFill>
    </fill>
    <fill>
      <patternFill patternType="solid">
        <fgColor theme="9" tint="-0.24985503707998902"/>
        <bgColor indexed="64"/>
      </patternFill>
    </fill>
    <fill>
      <patternFill patternType="solid">
        <fgColor theme="0" tint="-4.9897762993255407E-2"/>
        <bgColor indexed="64"/>
      </patternFill>
    </fill>
    <fill>
      <patternFill patternType="solid">
        <fgColor theme="3" tint="0.49989318521683401"/>
        <bgColor indexed="64"/>
      </patternFill>
    </fill>
  </fills>
  <borders count="66">
    <border>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auto="1"/>
      </left>
      <right style="thin">
        <color auto="1"/>
      </right>
      <top style="thin">
        <color auto="1"/>
      </top>
      <bottom style="thin">
        <color auto="1"/>
      </bottom>
      <diagonal/>
    </border>
    <border>
      <left style="thin">
        <color theme="3" tint="0.24994659260841701"/>
      </left>
      <right style="thin">
        <color theme="3" tint="0.24994659260841701"/>
      </right>
      <top/>
      <bottom style="thin">
        <color theme="3" tint="0.24994659260841701"/>
      </bottom>
      <diagonal/>
    </border>
    <border>
      <left style="thin">
        <color rgb="FFB2B2B2"/>
      </left>
      <right style="thin">
        <color rgb="FFB2B2B2"/>
      </right>
      <top style="thin">
        <color rgb="FFB2B2B2"/>
      </top>
      <bottom style="thin">
        <color rgb="FFB2B2B2"/>
      </bottom>
      <diagonal/>
    </border>
    <border>
      <left style="thin">
        <color rgb="FF215E9B"/>
      </left>
      <right style="thin">
        <color rgb="FF215E9B"/>
      </right>
      <top/>
      <bottom style="thin">
        <color rgb="FF215E9B"/>
      </bottom>
      <diagonal/>
    </border>
    <border>
      <left style="thin">
        <color rgb="FF215E9B"/>
      </left>
      <right style="thin">
        <color rgb="FF215E9B"/>
      </right>
      <top style="thin">
        <color rgb="FF215E9B"/>
      </top>
      <bottom style="thin">
        <color rgb="FF215E9B"/>
      </bottom>
      <diagonal/>
    </border>
    <border>
      <left style="thin">
        <color theme="3" tint="0.249977111117893"/>
      </left>
      <right style="thin">
        <color theme="3" tint="0.249977111117893"/>
      </right>
      <top style="thin">
        <color theme="3" tint="0.249977111117893"/>
      </top>
      <bottom style="thin">
        <color theme="3" tint="0.249977111117893"/>
      </bottom>
      <diagonal/>
    </border>
    <border>
      <left style="thin">
        <color rgb="FF215E9B"/>
      </left>
      <right/>
      <top style="thin">
        <color rgb="FF215E9B"/>
      </top>
      <bottom style="thin">
        <color rgb="FF215E9B"/>
      </bottom>
      <diagonal/>
    </border>
    <border>
      <left/>
      <right/>
      <top style="thin">
        <color rgb="FF215E9B"/>
      </top>
      <bottom/>
      <diagonal/>
    </border>
    <border>
      <left/>
      <right style="thin">
        <color rgb="FF215E9B"/>
      </right>
      <top style="thin">
        <color rgb="FF215E9B"/>
      </top>
      <bottom style="thin">
        <color rgb="FF215E9B"/>
      </bottom>
      <diagonal/>
    </border>
    <border>
      <left/>
      <right/>
      <top style="thin">
        <color theme="3" tint="0.249977111117893"/>
      </top>
      <bottom/>
      <diagonal/>
    </border>
    <border>
      <left style="thin">
        <color rgb="FF215E9B"/>
      </left>
      <right style="thin">
        <color rgb="FF215E9B"/>
      </right>
      <top/>
      <bottom/>
      <diagonal/>
    </border>
    <border>
      <left style="thin">
        <color rgb="FF00338D"/>
      </left>
      <right style="thin">
        <color rgb="FF00338D"/>
      </right>
      <top style="thin">
        <color rgb="FF00338D"/>
      </top>
      <bottom style="thin">
        <color rgb="FF00338D"/>
      </bottom>
      <diagonal/>
    </border>
    <border>
      <left style="thin">
        <color rgb="FF00338D"/>
      </left>
      <right style="thin">
        <color rgb="FF00338D"/>
      </right>
      <top/>
      <bottom style="thin">
        <color rgb="FF00338D"/>
      </bottom>
      <diagonal/>
    </border>
    <border>
      <left style="thin">
        <color theme="3" tint="0.249977111117893"/>
      </left>
      <right style="thin">
        <color theme="3" tint="0.249977111117893"/>
      </right>
      <top/>
      <bottom style="thin">
        <color theme="3" tint="0.249977111117893"/>
      </bottom>
      <diagonal/>
    </border>
    <border>
      <left style="thin">
        <color rgb="FF00338D"/>
      </left>
      <right/>
      <top style="thin">
        <color rgb="FF00338D"/>
      </top>
      <bottom style="thin">
        <color rgb="FF00338D"/>
      </bottom>
      <diagonal/>
    </border>
    <border>
      <left style="thin">
        <color rgb="FF00338D"/>
      </left>
      <right style="thin">
        <color rgb="FF00338D"/>
      </right>
      <top style="thin">
        <color rgb="FF00338D"/>
      </top>
      <bottom/>
      <diagonal/>
    </border>
    <border>
      <left style="thin">
        <color rgb="FF00338D"/>
      </left>
      <right/>
      <top style="thin">
        <color rgb="FF00338D"/>
      </top>
      <bottom/>
      <diagonal/>
    </border>
    <border>
      <left/>
      <right style="thin">
        <color rgb="FF00338D"/>
      </right>
      <top/>
      <bottom style="thin">
        <color rgb="FF00338D"/>
      </bottom>
      <diagonal/>
    </border>
    <border>
      <left style="thin">
        <color rgb="FF00338D"/>
      </left>
      <right/>
      <top/>
      <bottom style="thin">
        <color rgb="FF00338D"/>
      </bottom>
      <diagonal/>
    </border>
    <border>
      <left/>
      <right style="thin">
        <color rgb="FF00338D"/>
      </right>
      <top style="thin">
        <color rgb="FF00338D"/>
      </top>
      <bottom style="thin">
        <color rgb="FF00338D"/>
      </bottom>
      <diagonal/>
    </border>
    <border>
      <left/>
      <right style="thin">
        <color rgb="FF00338D"/>
      </right>
      <top style="thin">
        <color rgb="FF00338D"/>
      </top>
      <bottom/>
      <diagonal/>
    </border>
    <border>
      <left style="thin">
        <color rgb="FF215E9B"/>
      </left>
      <right/>
      <top/>
      <bottom style="thin">
        <color rgb="FF215E9B"/>
      </bottom>
      <diagonal/>
    </border>
    <border>
      <left/>
      <right/>
      <top/>
      <bottom style="thin">
        <color rgb="FF00338D"/>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215E9B"/>
      </left>
      <right style="thin">
        <color rgb="FF215E9B"/>
      </right>
      <top/>
      <bottom style="thin">
        <color auto="1"/>
      </bottom>
      <diagonal/>
    </border>
    <border>
      <left/>
      <right/>
      <top style="thin">
        <color rgb="FF00338D"/>
      </top>
      <bottom style="thin">
        <color rgb="FF00338D"/>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3" tint="0.249977111117893"/>
      </left>
      <right/>
      <top style="thin">
        <color theme="3" tint="0.249977111117893"/>
      </top>
      <bottom style="thin">
        <color theme="3" tint="0.249977111117893"/>
      </bottom>
      <diagonal/>
    </border>
    <border>
      <left/>
      <right style="thin">
        <color theme="3" tint="0.249977111117893"/>
      </right>
      <top style="thin">
        <color theme="3" tint="0.249977111117893"/>
      </top>
      <bottom style="thin">
        <color theme="3" tint="0.249977111117893"/>
      </bottom>
      <diagonal/>
    </border>
    <border>
      <left style="thin">
        <color theme="3" tint="0.24994659260841701"/>
      </left>
      <right/>
      <top style="thin">
        <color theme="3" tint="0.24994659260841701"/>
      </top>
      <bottom style="thin">
        <color theme="3" tint="0.24994659260841701"/>
      </bottom>
      <diagonal/>
    </border>
    <border>
      <left/>
      <right/>
      <top style="thin">
        <color theme="3" tint="0.24994659260841701"/>
      </top>
      <bottom style="thin">
        <color theme="3" tint="0.24994659260841701"/>
      </bottom>
      <diagonal/>
    </border>
    <border>
      <left/>
      <right style="thin">
        <color theme="3" tint="0.24994659260841701"/>
      </right>
      <top style="thin">
        <color theme="3" tint="0.24994659260841701"/>
      </top>
      <bottom style="thin">
        <color theme="3" tint="0.24994659260841701"/>
      </bottom>
      <diagonal/>
    </border>
    <border>
      <left/>
      <right/>
      <top style="thin">
        <color theme="3" tint="0.249977111117893"/>
      </top>
      <bottom style="thin">
        <color theme="3" tint="0.249977111117893"/>
      </bottom>
      <diagonal/>
    </border>
    <border>
      <left style="thin">
        <color theme="3" tint="0.249977111117893"/>
      </left>
      <right/>
      <top style="thin">
        <color theme="3" tint="0.249977111117893"/>
      </top>
      <bottom/>
      <diagonal/>
    </border>
    <border>
      <left/>
      <right style="thin">
        <color theme="3" tint="0.249977111117893"/>
      </right>
      <top style="thin">
        <color theme="3" tint="0.249977111117893"/>
      </top>
      <bottom/>
      <diagonal/>
    </border>
    <border>
      <left style="thin">
        <color theme="3" tint="0.249977111117893"/>
      </left>
      <right style="thin">
        <color theme="3" tint="0.249977111117893"/>
      </right>
      <top style="thin">
        <color theme="3" tint="0.249977111117893"/>
      </top>
      <bottom/>
      <diagonal/>
    </border>
    <border>
      <left style="thin">
        <color theme="3" tint="0.249977111117893"/>
      </left>
      <right/>
      <top/>
      <bottom style="thin">
        <color theme="3" tint="0.249977111117893"/>
      </bottom>
      <diagonal/>
    </border>
    <border>
      <left/>
      <right/>
      <top/>
      <bottom style="thin">
        <color theme="3" tint="0.249977111117893"/>
      </bottom>
      <diagonal/>
    </border>
    <border>
      <left/>
      <right style="thin">
        <color theme="3" tint="0.249977111117893"/>
      </right>
      <top/>
      <bottom style="thin">
        <color theme="3" tint="0.249977111117893"/>
      </bottom>
      <diagonal/>
    </border>
    <border>
      <left style="thin">
        <color rgb="FF00338D"/>
      </left>
      <right style="thin">
        <color theme="3" tint="0.24994659260841701"/>
      </right>
      <top/>
      <bottom/>
      <diagonal/>
    </border>
    <border>
      <left style="thin">
        <color theme="3" tint="0.24994659260841701"/>
      </left>
      <right style="thin">
        <color theme="3" tint="0.24994659260841701"/>
      </right>
      <top/>
      <bottom/>
      <diagonal/>
    </border>
    <border>
      <left style="thin">
        <color theme="3" tint="0.24994659260841701"/>
      </left>
      <right style="thin">
        <color rgb="FF00338D"/>
      </right>
      <top/>
      <bottom/>
      <diagonal/>
    </border>
    <border>
      <left/>
      <right/>
      <top style="thin">
        <color rgb="FF00338D"/>
      </top>
      <bottom/>
      <diagonal/>
    </border>
    <border>
      <left style="thin">
        <color rgb="FF4D93D9"/>
      </left>
      <right/>
      <top style="thin">
        <color rgb="FF4D93D9"/>
      </top>
      <bottom/>
      <diagonal/>
    </border>
    <border>
      <left/>
      <right/>
      <top style="thin">
        <color rgb="FF4D93D9"/>
      </top>
      <bottom/>
      <diagonal/>
    </border>
    <border>
      <left/>
      <right style="thin">
        <color rgb="FF4D93D9"/>
      </right>
      <top style="thin">
        <color rgb="FF4D93D9"/>
      </top>
      <bottom/>
      <diagonal/>
    </border>
    <border>
      <left/>
      <right style="thin">
        <color rgb="FF00338D"/>
      </right>
      <top style="thin">
        <color rgb="FF215E9B"/>
      </top>
      <bottom style="thin">
        <color rgb="FF215E9B"/>
      </bottom>
      <diagonal/>
    </border>
    <border>
      <left/>
      <right style="thin">
        <color rgb="FF00338D"/>
      </right>
      <top/>
      <bottom style="thin">
        <color rgb="FF215E9B"/>
      </bottom>
      <diagonal/>
    </border>
    <border>
      <left style="thin">
        <color theme="3" tint="0.24994659260841701"/>
      </left>
      <right/>
      <top/>
      <bottom style="thin">
        <color theme="3" tint="0.24994659260841701"/>
      </bottom>
      <diagonal/>
    </border>
    <border>
      <left/>
      <right style="thin">
        <color theme="3" tint="0.24994659260841701"/>
      </right>
      <top/>
      <bottom style="thin">
        <color theme="3" tint="0.24994659260841701"/>
      </bottom>
      <diagonal/>
    </border>
    <border>
      <left style="thin">
        <color theme="3" tint="0.24994659260841701"/>
      </left>
      <right/>
      <top style="thin">
        <color theme="3" tint="0.24994659260841701"/>
      </top>
      <bottom style="thin">
        <color rgb="FF00338D"/>
      </bottom>
      <diagonal/>
    </border>
    <border>
      <left/>
      <right/>
      <top style="thin">
        <color theme="3" tint="0.24994659260841701"/>
      </top>
      <bottom style="thin">
        <color rgb="FF00338D"/>
      </bottom>
      <diagonal/>
    </border>
    <border>
      <left/>
      <right style="thin">
        <color theme="3" tint="0.24994659260841701"/>
      </right>
      <top style="thin">
        <color theme="3" tint="0.24994659260841701"/>
      </top>
      <bottom style="thin">
        <color rgb="FF00338D"/>
      </bottom>
      <diagonal/>
    </border>
  </borders>
  <cellStyleXfs count="21">
    <xf numFmtId="0" fontId="0" fillId="0" borderId="0"/>
    <xf numFmtId="44" fontId="67" fillId="0" borderId="0" applyFont="0" applyFill="0" applyBorder="0" applyAlignment="0" applyProtection="0"/>
    <xf numFmtId="0" fontId="26" fillId="2" borderId="1">
      <alignment horizontal="left" vertical="center" wrapText="1"/>
    </xf>
    <xf numFmtId="0" fontId="67" fillId="3" borderId="1" applyNumberFormat="0" applyAlignment="0"/>
    <xf numFmtId="0" fontId="67" fillId="4" borderId="1">
      <alignment wrapText="1"/>
    </xf>
    <xf numFmtId="0" fontId="3" fillId="0" borderId="0"/>
    <xf numFmtId="9" fontId="67" fillId="0" borderId="0" applyFont="0" applyFill="0" applyBorder="0" applyAlignment="0" applyProtection="0"/>
    <xf numFmtId="0" fontId="1" fillId="5" borderId="1">
      <alignment vertical="center" wrapText="1"/>
    </xf>
    <xf numFmtId="43" fontId="67" fillId="0" borderId="0" applyFont="0" applyFill="0" applyBorder="0" applyAlignment="0" applyProtection="0"/>
    <xf numFmtId="0" fontId="9" fillId="6" borderId="0" applyNumberFormat="0" applyBorder="0" applyAlignment="0" applyProtection="0"/>
    <xf numFmtId="0" fontId="12" fillId="0" borderId="0" applyNumberFormat="0" applyFill="0" applyBorder="0">
      <protection locked="0"/>
    </xf>
    <xf numFmtId="0" fontId="67" fillId="7" borderId="1"/>
    <xf numFmtId="1" fontId="20" fillId="8" borderId="2"/>
    <xf numFmtId="0" fontId="1" fillId="2" borderId="3">
      <alignment vertical="center" wrapText="1"/>
    </xf>
    <xf numFmtId="0" fontId="67" fillId="4" borderId="4" applyNumberFormat="0" applyFont="0" applyAlignment="0" applyProtection="0"/>
    <xf numFmtId="44" fontId="67" fillId="0" borderId="0" applyFont="0" applyFill="0" applyBorder="0" applyAlignment="0" applyProtection="0"/>
    <xf numFmtId="43" fontId="67" fillId="0" borderId="0" applyFont="0" applyFill="0" applyBorder="0" applyAlignment="0" applyProtection="0"/>
    <xf numFmtId="1" fontId="20" fillId="8" borderId="2"/>
    <xf numFmtId="44" fontId="67" fillId="0" borderId="0" applyFont="0" applyFill="0" applyBorder="0" applyAlignment="0" applyProtection="0"/>
    <xf numFmtId="43" fontId="67" fillId="0" borderId="0" applyFont="0" applyFill="0" applyBorder="0" applyAlignment="0" applyProtection="0"/>
    <xf numFmtId="1" fontId="20" fillId="8" borderId="2"/>
  </cellStyleXfs>
  <cellXfs count="385">
    <xf numFmtId="0" fontId="0" fillId="0" borderId="0" xfId="0"/>
    <xf numFmtId="49" fontId="65" fillId="0" borderId="32" xfId="0" applyNumberFormat="1" applyFont="1" applyBorder="1" applyAlignment="1" applyProtection="1">
      <alignment horizontal="center" vertical="top" wrapText="1"/>
      <protection locked="0"/>
    </xf>
    <xf numFmtId="49" fontId="64" fillId="0" borderId="34" xfId="0" applyNumberFormat="1" applyFont="1" applyBorder="1" applyProtection="1">
      <protection locked="0"/>
    </xf>
    <xf numFmtId="0" fontId="0" fillId="9" borderId="0" xfId="0" applyFill="1"/>
    <xf numFmtId="0" fontId="2" fillId="9" borderId="0" xfId="0" applyFont="1" applyFill="1"/>
    <xf numFmtId="0" fontId="0" fillId="9" borderId="0" xfId="0" applyFill="1" applyAlignment="1">
      <alignment horizontal="center"/>
    </xf>
    <xf numFmtId="0" fontId="18" fillId="9" borderId="0" xfId="0" applyFont="1" applyFill="1"/>
    <xf numFmtId="0" fontId="0" fillId="9" borderId="0" xfId="0" applyFill="1" applyAlignment="1">
      <alignment vertical="center"/>
    </xf>
    <xf numFmtId="0" fontId="1" fillId="5" borderId="5" xfId="7" applyBorder="1" applyAlignment="1">
      <alignment horizontal="center" vertical="center" wrapText="1"/>
    </xf>
    <xf numFmtId="0" fontId="1" fillId="5" borderId="5" xfId="7" applyBorder="1">
      <alignment vertical="center" wrapText="1"/>
    </xf>
    <xf numFmtId="0" fontId="11" fillId="10" borderId="6" xfId="0" applyFont="1" applyFill="1" applyBorder="1" applyAlignment="1">
      <alignment horizontal="center"/>
    </xf>
    <xf numFmtId="0" fontId="11" fillId="10" borderId="6" xfId="0" applyFont="1" applyFill="1" applyBorder="1"/>
    <xf numFmtId="1" fontId="11" fillId="10" borderId="6" xfId="0" applyNumberFormat="1" applyFont="1" applyFill="1" applyBorder="1" applyAlignment="1">
      <alignment horizontal="center"/>
    </xf>
    <xf numFmtId="165" fontId="11" fillId="10" borderId="6" xfId="0" applyNumberFormat="1" applyFont="1" applyFill="1" applyBorder="1"/>
    <xf numFmtId="0" fontId="0" fillId="9" borderId="0" xfId="0" applyFill="1" applyAlignment="1">
      <alignment wrapText="1"/>
    </xf>
    <xf numFmtId="165" fontId="6" fillId="9" borderId="0" xfId="0" applyNumberFormat="1" applyFont="1" applyFill="1"/>
    <xf numFmtId="0" fontId="67" fillId="4" borderId="6" xfId="4" applyBorder="1" applyAlignment="1" applyProtection="1">
      <alignment vertical="center" wrapText="1"/>
      <protection locked="0"/>
    </xf>
    <xf numFmtId="0" fontId="67" fillId="3" borderId="6" xfId="3" applyBorder="1" applyAlignment="1" applyProtection="1">
      <alignment horizontal="center" vertical="center"/>
      <protection locked="0"/>
    </xf>
    <xf numFmtId="0" fontId="67" fillId="4" borderId="7" xfId="4" applyBorder="1" applyAlignment="1" applyProtection="1">
      <alignment horizontal="left" vertical="center" wrapText="1"/>
      <protection locked="0"/>
    </xf>
    <xf numFmtId="0" fontId="67" fillId="3" borderId="7" xfId="3" applyBorder="1" applyAlignment="1" applyProtection="1">
      <alignment horizontal="center" vertical="center"/>
      <protection locked="0"/>
    </xf>
    <xf numFmtId="0" fontId="67" fillId="4" borderId="7" xfId="4" applyBorder="1" applyAlignment="1" applyProtection="1">
      <alignment horizontal="center" vertical="center" wrapText="1"/>
      <protection locked="0"/>
    </xf>
    <xf numFmtId="165" fontId="0" fillId="4" borderId="7" xfId="1" applyNumberFormat="1" applyFont="1" applyFill="1" applyBorder="1" applyAlignment="1" applyProtection="1">
      <alignment vertical="center" wrapText="1"/>
      <protection locked="0"/>
    </xf>
    <xf numFmtId="165" fontId="67" fillId="3" borderId="7" xfId="3" applyNumberFormat="1" applyBorder="1" applyAlignment="1" applyProtection="1">
      <alignment vertical="center" wrapText="1"/>
      <protection locked="0"/>
    </xf>
    <xf numFmtId="0" fontId="0" fillId="9" borderId="0" xfId="0" applyFill="1" applyAlignment="1" applyProtection="1">
      <alignment vertical="center"/>
      <protection locked="0"/>
    </xf>
    <xf numFmtId="168" fontId="67" fillId="3" borderId="8" xfId="3" applyNumberFormat="1" applyBorder="1" applyAlignment="1" applyProtection="1">
      <alignment horizontal="center" vertical="center"/>
      <protection locked="0"/>
    </xf>
    <xf numFmtId="0" fontId="26" fillId="9" borderId="0" xfId="2" applyFill="1" applyBorder="1" applyAlignment="1">
      <alignment horizontal="center" vertical="center" wrapText="1"/>
    </xf>
    <xf numFmtId="0" fontId="8" fillId="9" borderId="0" xfId="0" applyFont="1" applyFill="1" applyAlignment="1">
      <alignment vertical="center"/>
    </xf>
    <xf numFmtId="44" fontId="0" fillId="9" borderId="0" xfId="1" applyFont="1" applyFill="1" applyBorder="1" applyAlignment="1" applyProtection="1">
      <alignment vertical="center" wrapText="1"/>
    </xf>
    <xf numFmtId="0" fontId="67" fillId="9" borderId="0" xfId="3" applyFill="1" applyBorder="1" applyAlignment="1">
      <alignment vertical="center"/>
    </xf>
    <xf numFmtId="9" fontId="67" fillId="9" borderId="0" xfId="3" applyNumberFormat="1" applyFill="1" applyBorder="1" applyAlignment="1">
      <alignment horizontal="center" vertical="center"/>
    </xf>
    <xf numFmtId="1" fontId="31" fillId="9" borderId="0" xfId="12" applyFont="1" applyFill="1" applyBorder="1" applyAlignment="1">
      <alignment vertical="center" wrapText="1"/>
    </xf>
    <xf numFmtId="0" fontId="0" fillId="9" borderId="0" xfId="0" applyFill="1" applyAlignment="1">
      <alignment vertical="center" wrapText="1"/>
    </xf>
    <xf numFmtId="1" fontId="67" fillId="9" borderId="0" xfId="3" applyNumberFormat="1" applyFill="1" applyBorder="1" applyAlignment="1">
      <alignment vertical="center" wrapText="1"/>
    </xf>
    <xf numFmtId="1" fontId="30" fillId="9" borderId="0" xfId="12" applyFont="1" applyFill="1" applyBorder="1" applyAlignment="1">
      <alignment horizontal="left" vertical="center" wrapText="1"/>
    </xf>
    <xf numFmtId="0" fontId="6" fillId="7" borderId="6" xfId="3" applyFont="1" applyFill="1" applyBorder="1" applyAlignment="1">
      <alignment horizontal="center" vertical="center" wrapText="1"/>
    </xf>
    <xf numFmtId="1" fontId="20" fillId="9" borderId="0" xfId="12" applyFill="1" applyBorder="1" applyAlignment="1">
      <alignment horizontal="center" vertical="center" wrapText="1"/>
    </xf>
    <xf numFmtId="1" fontId="20" fillId="9" borderId="0" xfId="12" applyFill="1" applyBorder="1" applyAlignment="1">
      <alignment vertical="center" wrapText="1"/>
    </xf>
    <xf numFmtId="1" fontId="20" fillId="9" borderId="0" xfId="12" applyFill="1" applyBorder="1" applyAlignment="1">
      <alignment vertical="center"/>
    </xf>
    <xf numFmtId="0" fontId="5" fillId="5" borderId="7" xfId="7" applyFont="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vertical="center" wrapText="1"/>
    </xf>
    <xf numFmtId="165" fontId="11" fillId="9" borderId="0" xfId="0" applyNumberFormat="1" applyFont="1" applyFill="1" applyAlignment="1">
      <alignment vertical="center" wrapText="1"/>
    </xf>
    <xf numFmtId="0" fontId="7" fillId="11" borderId="7" xfId="0" applyFont="1" applyFill="1" applyBorder="1" applyAlignment="1">
      <alignment horizontal="center" vertical="center" wrapText="1"/>
    </xf>
    <xf numFmtId="0" fontId="0" fillId="8" borderId="9" xfId="0" applyFill="1" applyBorder="1" applyAlignment="1">
      <alignment vertical="center"/>
    </xf>
    <xf numFmtId="0" fontId="26" fillId="8" borderId="9" xfId="2" applyFill="1" applyBorder="1" applyAlignment="1">
      <alignment horizontal="center" vertical="center" wrapText="1"/>
    </xf>
    <xf numFmtId="0" fontId="0" fillId="8" borderId="0" xfId="0" applyFill="1" applyAlignment="1">
      <alignment vertical="center"/>
    </xf>
    <xf numFmtId="1" fontId="67" fillId="3" borderId="6" xfId="3" applyNumberFormat="1" applyBorder="1" applyAlignment="1">
      <alignment horizontal="center" vertical="center"/>
    </xf>
    <xf numFmtId="0" fontId="26" fillId="8" borderId="0" xfId="2" applyFill="1" applyBorder="1" applyAlignment="1">
      <alignment horizontal="center" vertical="center" wrapText="1"/>
    </xf>
    <xf numFmtId="1" fontId="67" fillId="3" borderId="6" xfId="3" applyNumberFormat="1" applyBorder="1" applyAlignment="1" applyProtection="1">
      <alignment horizontal="center" vertical="center"/>
      <protection locked="0"/>
    </xf>
    <xf numFmtId="0" fontId="1" fillId="5" borderId="7" xfId="7" applyBorder="1">
      <alignment vertical="center" wrapText="1"/>
    </xf>
    <xf numFmtId="0" fontId="1" fillId="5" borderId="1" xfId="7">
      <alignment vertical="center" wrapText="1"/>
    </xf>
    <xf numFmtId="0" fontId="67" fillId="3" borderId="1" xfId="3" applyAlignment="1">
      <alignment horizontal="center"/>
    </xf>
    <xf numFmtId="165" fontId="67" fillId="3" borderId="1" xfId="3" applyNumberFormat="1"/>
    <xf numFmtId="1" fontId="67" fillId="3" borderId="6" xfId="3" applyNumberFormat="1" applyBorder="1" applyAlignment="1">
      <alignment vertical="center"/>
    </xf>
    <xf numFmtId="1" fontId="67" fillId="3" borderId="6" xfId="3" applyNumberFormat="1" applyBorder="1" applyAlignment="1">
      <alignment vertical="center" wrapText="1"/>
    </xf>
    <xf numFmtId="165" fontId="0" fillId="12" borderId="6" xfId="1" applyNumberFormat="1" applyFont="1" applyFill="1" applyBorder="1" applyAlignment="1" applyProtection="1">
      <alignment vertical="center" wrapText="1"/>
      <protection locked="0"/>
    </xf>
    <xf numFmtId="165" fontId="6" fillId="3" borderId="6" xfId="1" applyNumberFormat="1" applyFont="1" applyFill="1" applyBorder="1" applyAlignment="1" applyProtection="1">
      <alignment vertical="center"/>
    </xf>
    <xf numFmtId="0" fontId="67" fillId="3" borderId="10" xfId="3" applyNumberFormat="1" applyBorder="1" applyAlignment="1">
      <alignment horizontal="center" vertical="center"/>
    </xf>
    <xf numFmtId="165" fontId="6" fillId="3" borderId="8" xfId="1" applyNumberFormat="1" applyFont="1" applyFill="1" applyBorder="1" applyAlignment="1" applyProtection="1">
      <alignment vertical="center"/>
    </xf>
    <xf numFmtId="0" fontId="67" fillId="3" borderId="7" xfId="3" applyNumberFormat="1" applyBorder="1" applyAlignment="1" applyProtection="1">
      <alignment horizontal="center" vertical="center"/>
      <protection locked="0"/>
    </xf>
    <xf numFmtId="0" fontId="67" fillId="4" borderId="6" xfId="4" applyBorder="1" applyAlignment="1" applyProtection="1">
      <alignment horizontal="left" vertical="center" wrapText="1"/>
      <protection locked="0"/>
    </xf>
    <xf numFmtId="0" fontId="67" fillId="4" borderId="1" xfId="4" applyAlignment="1" applyProtection="1">
      <alignment horizontal="left" vertical="center" wrapText="1"/>
      <protection locked="0"/>
    </xf>
    <xf numFmtId="0" fontId="67" fillId="3" borderId="7" xfId="3" applyBorder="1" applyAlignment="1" applyProtection="1">
      <alignment horizontal="left" vertical="center"/>
      <protection locked="0"/>
    </xf>
    <xf numFmtId="0" fontId="67" fillId="3" borderId="6" xfId="3" applyBorder="1" applyAlignment="1" applyProtection="1">
      <alignment horizontal="left" vertical="center"/>
      <protection locked="0"/>
    </xf>
    <xf numFmtId="165" fontId="34" fillId="7" borderId="1" xfId="1" applyNumberFormat="1" applyFont="1" applyFill="1" applyBorder="1"/>
    <xf numFmtId="165" fontId="0" fillId="7" borderId="1" xfId="1" applyNumberFormat="1" applyFont="1" applyFill="1" applyBorder="1"/>
    <xf numFmtId="165" fontId="15" fillId="7" borderId="1" xfId="1" applyNumberFormat="1" applyFont="1" applyFill="1" applyBorder="1"/>
    <xf numFmtId="0" fontId="0" fillId="13" borderId="0" xfId="0" applyFill="1"/>
    <xf numFmtId="0" fontId="0" fillId="13" borderId="0" xfId="0" applyFill="1" applyAlignment="1">
      <alignment horizontal="center"/>
    </xf>
    <xf numFmtId="0" fontId="0" fillId="13" borderId="11" xfId="0" applyFill="1" applyBorder="1"/>
    <xf numFmtId="0" fontId="0" fillId="13" borderId="11" xfId="0" applyFill="1" applyBorder="1" applyAlignment="1">
      <alignment horizontal="center"/>
    </xf>
    <xf numFmtId="0" fontId="1" fillId="5" borderId="3" xfId="7" applyBorder="1" applyAlignment="1">
      <alignment horizontal="center" vertical="center" wrapText="1"/>
    </xf>
    <xf numFmtId="0" fontId="1" fillId="5" borderId="1" xfId="7" applyAlignment="1">
      <alignment horizontal="center" vertical="center" wrapText="1"/>
    </xf>
    <xf numFmtId="1" fontId="67" fillId="3" borderId="5" xfId="3" applyNumberFormat="1" applyBorder="1" applyAlignment="1" applyProtection="1">
      <alignment horizontal="center" vertical="center"/>
      <protection locked="0"/>
    </xf>
    <xf numFmtId="0" fontId="67" fillId="3" borderId="5" xfId="3" applyBorder="1" applyAlignment="1" applyProtection="1">
      <alignment horizontal="left" vertical="center"/>
      <protection locked="0"/>
    </xf>
    <xf numFmtId="0" fontId="67" fillId="3" borderId="5" xfId="3" applyBorder="1" applyAlignment="1" applyProtection="1">
      <alignment horizontal="center" vertical="center"/>
      <protection locked="0"/>
    </xf>
    <xf numFmtId="165" fontId="67" fillId="3" borderId="5" xfId="3" applyNumberFormat="1" applyBorder="1" applyAlignment="1" applyProtection="1">
      <alignment vertical="center"/>
      <protection locked="0"/>
    </xf>
    <xf numFmtId="0" fontId="0" fillId="9" borderId="0" xfId="0" applyFill="1" applyProtection="1">
      <protection locked="0"/>
    </xf>
    <xf numFmtId="165" fontId="67" fillId="3" borderId="6" xfId="3" applyNumberFormat="1" applyBorder="1" applyAlignment="1" applyProtection="1">
      <alignment vertical="center"/>
      <protection locked="0"/>
    </xf>
    <xf numFmtId="0" fontId="67" fillId="3" borderId="0" xfId="3" applyBorder="1" applyAlignment="1" applyProtection="1">
      <alignment horizontal="center" vertical="center"/>
      <protection locked="0"/>
    </xf>
    <xf numFmtId="169" fontId="67" fillId="3" borderId="6" xfId="3" applyNumberFormat="1" applyBorder="1" applyAlignment="1" applyProtection="1">
      <alignment vertical="center" wrapText="1"/>
      <protection locked="0"/>
    </xf>
    <xf numFmtId="0" fontId="67" fillId="3" borderId="1" xfId="3" applyAlignment="1" applyProtection="1">
      <alignment horizontal="center" vertical="center"/>
      <protection locked="0"/>
    </xf>
    <xf numFmtId="0" fontId="67" fillId="3" borderId="1" xfId="3" applyAlignment="1" applyProtection="1">
      <alignment horizontal="left" vertical="center"/>
      <protection locked="0"/>
    </xf>
    <xf numFmtId="169" fontId="67" fillId="3" borderId="1" xfId="3" applyNumberFormat="1" applyAlignment="1" applyProtection="1">
      <alignment vertical="center"/>
      <protection locked="0"/>
    </xf>
    <xf numFmtId="0" fontId="0" fillId="13" borderId="0" xfId="0" applyFill="1" applyProtection="1">
      <protection locked="0"/>
    </xf>
    <xf numFmtId="169" fontId="67" fillId="3" borderId="1" xfId="3" applyNumberFormat="1" applyProtection="1">
      <protection locked="0"/>
    </xf>
    <xf numFmtId="165" fontId="15" fillId="7" borderId="1" xfId="1" applyNumberFormat="1" applyFont="1" applyFill="1" applyBorder="1" applyProtection="1"/>
    <xf numFmtId="165" fontId="0" fillId="7" borderId="1" xfId="1" applyNumberFormat="1" applyFont="1" applyFill="1" applyBorder="1" applyProtection="1"/>
    <xf numFmtId="165" fontId="34" fillId="7" borderId="1" xfId="1" applyNumberFormat="1" applyFont="1" applyFill="1" applyBorder="1" applyProtection="1"/>
    <xf numFmtId="0" fontId="1" fillId="5" borderId="3" xfId="7" applyBorder="1">
      <alignment vertical="center" wrapText="1"/>
    </xf>
    <xf numFmtId="0" fontId="42" fillId="14" borderId="2" xfId="0" applyFont="1" applyFill="1" applyBorder="1" applyAlignment="1">
      <alignment horizontal="center" vertical="top" wrapText="1"/>
    </xf>
    <xf numFmtId="0" fontId="42" fillId="14" borderId="2" xfId="0" applyFont="1" applyFill="1" applyBorder="1" applyAlignment="1">
      <alignment vertical="top" wrapText="1"/>
    </xf>
    <xf numFmtId="0" fontId="34" fillId="4" borderId="7" xfId="3" quotePrefix="1" applyFont="1" applyFill="1" applyBorder="1" applyAlignment="1" applyProtection="1">
      <alignment horizontal="center" vertical="center"/>
      <protection locked="0"/>
    </xf>
    <xf numFmtId="0" fontId="23" fillId="11" borderId="5" xfId="0" applyFont="1" applyFill="1" applyBorder="1" applyAlignment="1">
      <alignment horizontal="center" vertical="center" wrapText="1"/>
    </xf>
    <xf numFmtId="165" fontId="6" fillId="7" borderId="7" xfId="1" applyNumberFormat="1" applyFont="1" applyFill="1" applyBorder="1"/>
    <xf numFmtId="44" fontId="6" fillId="7" borderId="7" xfId="1" applyFont="1" applyFill="1" applyBorder="1"/>
    <xf numFmtId="0" fontId="6" fillId="7" borderId="7" xfId="0" applyFont="1" applyFill="1" applyBorder="1"/>
    <xf numFmtId="0" fontId="6" fillId="9" borderId="0" xfId="0" applyFont="1" applyFill="1"/>
    <xf numFmtId="165" fontId="0" fillId="4" borderId="6" xfId="1" applyNumberFormat="1" applyFont="1" applyFill="1" applyBorder="1" applyAlignment="1" applyProtection="1">
      <alignment horizontal="right" vertical="center" wrapText="1"/>
      <protection locked="0"/>
    </xf>
    <xf numFmtId="165" fontId="11" fillId="10" borderId="12" xfId="0" applyNumberFormat="1" applyFont="1" applyFill="1" applyBorder="1"/>
    <xf numFmtId="0" fontId="21" fillId="9" borderId="0" xfId="0" applyFont="1" applyFill="1"/>
    <xf numFmtId="0" fontId="67" fillId="3" borderId="6" xfId="3" applyBorder="1" applyAlignment="1">
      <alignment horizontal="center" vertical="center"/>
    </xf>
    <xf numFmtId="0" fontId="33" fillId="7" borderId="8" xfId="0" applyFont="1" applyFill="1" applyBorder="1" applyAlignment="1">
      <alignment horizontal="center" vertical="center" wrapText="1"/>
    </xf>
    <xf numFmtId="0" fontId="67" fillId="9" borderId="0" xfId="3" applyFill="1" applyBorder="1" applyAlignment="1">
      <alignment horizontal="center" vertical="center" wrapText="1"/>
    </xf>
    <xf numFmtId="0" fontId="67" fillId="7" borderId="13" xfId="3" applyFill="1" applyBorder="1" applyAlignment="1">
      <alignment horizontal="center" vertical="center" wrapText="1"/>
    </xf>
    <xf numFmtId="0" fontId="48" fillId="9" borderId="0" xfId="3" applyFont="1" applyFill="1" applyBorder="1" applyAlignment="1">
      <alignment horizontal="center" vertical="center" wrapText="1"/>
    </xf>
    <xf numFmtId="0" fontId="48" fillId="9" borderId="0" xfId="0" applyFont="1" applyFill="1" applyAlignment="1">
      <alignment vertical="center"/>
    </xf>
    <xf numFmtId="165" fontId="6" fillId="7" borderId="13" xfId="0" applyNumberFormat="1" applyFont="1" applyFill="1" applyBorder="1" applyAlignment="1">
      <alignment vertical="center" wrapText="1"/>
    </xf>
    <xf numFmtId="0" fontId="67" fillId="3" borderId="5" xfId="3" applyBorder="1" applyAlignment="1">
      <alignment horizontal="center" vertical="center" wrapText="1"/>
    </xf>
    <xf numFmtId="0" fontId="11" fillId="7" borderId="13" xfId="3" applyFont="1" applyFill="1" applyBorder="1" applyAlignment="1">
      <alignment horizontal="center" vertical="center" wrapText="1"/>
    </xf>
    <xf numFmtId="0" fontId="4" fillId="9" borderId="0" xfId="2" applyFont="1" applyFill="1" applyBorder="1" applyAlignment="1">
      <alignment vertical="center"/>
    </xf>
    <xf numFmtId="0" fontId="67" fillId="7" borderId="14" xfId="3" applyFill="1" applyBorder="1" applyAlignment="1">
      <alignment horizontal="center" vertical="center" wrapText="1"/>
    </xf>
    <xf numFmtId="0" fontId="49" fillId="9" borderId="0" xfId="2" applyFont="1" applyFill="1" applyBorder="1">
      <alignment horizontal="left" vertical="center" wrapText="1"/>
    </xf>
    <xf numFmtId="0" fontId="11" fillId="9" borderId="0" xfId="0" applyFont="1" applyFill="1" applyAlignment="1">
      <alignment vertical="center"/>
    </xf>
    <xf numFmtId="1" fontId="50" fillId="9" borderId="0" xfId="12" applyFont="1" applyFill="1" applyBorder="1" applyAlignment="1">
      <alignment vertical="center" wrapText="1"/>
    </xf>
    <xf numFmtId="0" fontId="51" fillId="9" borderId="0" xfId="2" applyFont="1" applyFill="1" applyBorder="1" applyAlignment="1">
      <alignment vertical="center"/>
    </xf>
    <xf numFmtId="0" fontId="11" fillId="9" borderId="0" xfId="3" applyFont="1" applyFill="1" applyBorder="1" applyAlignment="1">
      <alignment horizontal="center" vertical="center" wrapText="1"/>
    </xf>
    <xf numFmtId="1" fontId="11" fillId="9" borderId="0" xfId="12" applyFont="1" applyFill="1" applyBorder="1" applyAlignment="1">
      <alignment vertical="center" wrapText="1"/>
    </xf>
    <xf numFmtId="0" fontId="51" fillId="9" borderId="0" xfId="2" applyFont="1" applyFill="1" applyBorder="1">
      <alignment horizontal="left" vertical="center" wrapText="1"/>
    </xf>
    <xf numFmtId="0" fontId="11" fillId="9" borderId="0" xfId="11" applyFont="1" applyFill="1" applyBorder="1" applyAlignment="1">
      <alignment horizontal="center" vertical="center" wrapText="1"/>
    </xf>
    <xf numFmtId="0" fontId="11" fillId="9" borderId="0" xfId="3" applyFont="1" applyFill="1" applyBorder="1" applyAlignment="1">
      <alignment vertical="center"/>
    </xf>
    <xf numFmtId="165" fontId="11" fillId="9" borderId="0" xfId="1" applyNumberFormat="1" applyFont="1" applyFill="1" applyBorder="1" applyAlignment="1" applyProtection="1">
      <alignment vertical="center" wrapText="1"/>
      <protection locked="0"/>
    </xf>
    <xf numFmtId="165" fontId="10" fillId="9" borderId="0" xfId="0" applyNumberFormat="1" applyFont="1" applyFill="1" applyAlignment="1">
      <alignment vertical="center" wrapText="1"/>
    </xf>
    <xf numFmtId="0" fontId="11" fillId="9" borderId="0" xfId="0" applyFont="1" applyFill="1" applyAlignment="1" applyProtection="1">
      <alignment vertical="center"/>
      <protection locked="0"/>
    </xf>
    <xf numFmtId="0" fontId="11" fillId="8" borderId="9" xfId="0" applyFont="1" applyFill="1" applyBorder="1" applyAlignment="1">
      <alignment vertical="center"/>
    </xf>
    <xf numFmtId="0" fontId="11" fillId="8" borderId="0" xfId="0" applyFont="1" applyFill="1" applyAlignment="1">
      <alignment vertical="center"/>
    </xf>
    <xf numFmtId="1" fontId="11" fillId="9" borderId="0" xfId="12" applyFont="1" applyFill="1" applyBorder="1" applyAlignment="1">
      <alignment vertical="center"/>
    </xf>
    <xf numFmtId="0" fontId="5" fillId="5" borderId="15" xfId="7" applyFont="1" applyBorder="1" applyAlignment="1">
      <alignment horizontal="center" vertical="center" wrapText="1"/>
    </xf>
    <xf numFmtId="0" fontId="5" fillId="5" borderId="15" xfId="7" applyFont="1" applyBorder="1">
      <alignment vertical="center" wrapText="1"/>
    </xf>
    <xf numFmtId="0" fontId="67" fillId="3" borderId="13" xfId="3" applyBorder="1" applyAlignment="1" applyProtection="1">
      <alignment horizontal="left" vertical="center" wrapText="1"/>
      <protection locked="0"/>
    </xf>
    <xf numFmtId="165" fontId="0" fillId="4" borderId="13" xfId="1" applyNumberFormat="1" applyFont="1" applyFill="1" applyBorder="1" applyAlignment="1" applyProtection="1">
      <alignment vertical="center" wrapText="1"/>
      <protection locked="0"/>
    </xf>
    <xf numFmtId="0" fontId="67" fillId="4" borderId="16" xfId="4" applyBorder="1" applyAlignment="1" applyProtection="1">
      <alignment horizontal="left" vertical="center" wrapText="1"/>
      <protection locked="0"/>
    </xf>
    <xf numFmtId="0" fontId="0" fillId="7" borderId="17" xfId="0" applyFill="1" applyBorder="1" applyAlignment="1">
      <alignment horizontal="center" vertical="center"/>
    </xf>
    <xf numFmtId="0" fontId="0" fillId="7" borderId="17" xfId="0" applyFill="1" applyBorder="1" applyAlignment="1">
      <alignment vertical="center" wrapText="1"/>
    </xf>
    <xf numFmtId="165" fontId="0" fillId="7" borderId="17" xfId="0" applyNumberFormat="1" applyFill="1" applyBorder="1" applyAlignment="1">
      <alignment vertical="center" wrapText="1"/>
    </xf>
    <xf numFmtId="0" fontId="0" fillId="7" borderId="18" xfId="0" applyFill="1" applyBorder="1" applyAlignment="1">
      <alignment vertical="center" wrapText="1"/>
    </xf>
    <xf numFmtId="0" fontId="1" fillId="5" borderId="19" xfId="7" applyBorder="1" applyAlignment="1">
      <alignment horizontal="center" vertical="center" wrapText="1"/>
    </xf>
    <xf numFmtId="0" fontId="1" fillId="5" borderId="14" xfId="7" applyBorder="1" applyAlignment="1">
      <alignment horizontal="center" vertical="center" wrapText="1"/>
    </xf>
    <xf numFmtId="1" fontId="1" fillId="5" borderId="14" xfId="7" applyNumberFormat="1" applyBorder="1" applyAlignment="1">
      <alignment horizontal="center" vertical="center" wrapText="1"/>
    </xf>
    <xf numFmtId="0" fontId="1" fillId="5" borderId="20" xfId="7" applyBorder="1" applyAlignment="1">
      <alignment horizontal="center" vertical="center" wrapText="1"/>
    </xf>
    <xf numFmtId="0" fontId="67" fillId="3" borderId="21" xfId="3" applyBorder="1" applyAlignment="1">
      <alignment horizontal="center" vertical="center" wrapText="1"/>
    </xf>
    <xf numFmtId="1" fontId="21" fillId="3" borderId="13" xfId="12" applyFont="1" applyFill="1" applyBorder="1" applyAlignment="1" applyProtection="1">
      <alignment horizontal="center" vertical="center" wrapText="1"/>
      <protection locked="0"/>
    </xf>
    <xf numFmtId="165" fontId="67" fillId="3" borderId="13" xfId="3" quotePrefix="1" applyNumberFormat="1" applyBorder="1" applyAlignment="1">
      <alignment horizontal="center" vertical="center" wrapText="1"/>
    </xf>
    <xf numFmtId="165" fontId="67" fillId="3" borderId="13" xfId="3" applyNumberFormat="1" applyBorder="1" applyAlignment="1">
      <alignment vertical="center" wrapText="1"/>
    </xf>
    <xf numFmtId="167" fontId="67" fillId="3" borderId="13" xfId="3" applyNumberFormat="1" applyBorder="1" applyAlignment="1">
      <alignment horizontal="center" vertical="center" wrapText="1"/>
    </xf>
    <xf numFmtId="1" fontId="0" fillId="4" borderId="13" xfId="1" applyNumberFormat="1" applyFont="1" applyFill="1" applyBorder="1" applyAlignment="1" applyProtection="1">
      <alignment horizontal="center" vertical="center" wrapText="1"/>
      <protection locked="0"/>
    </xf>
    <xf numFmtId="167" fontId="67" fillId="3" borderId="13" xfId="3" applyNumberFormat="1" applyBorder="1" applyAlignment="1">
      <alignment horizontal="center" vertical="center"/>
    </xf>
    <xf numFmtId="165" fontId="67" fillId="3" borderId="13" xfId="3" quotePrefix="1" applyNumberFormat="1" applyBorder="1" applyAlignment="1">
      <alignment horizontal="center" vertical="center"/>
    </xf>
    <xf numFmtId="0" fontId="0" fillId="7" borderId="22" xfId="0" applyFill="1" applyBorder="1" applyAlignment="1">
      <alignment horizontal="center" vertical="center" wrapText="1"/>
    </xf>
    <xf numFmtId="0" fontId="0" fillId="7" borderId="17" xfId="0" applyFill="1" applyBorder="1" applyAlignment="1">
      <alignment vertical="center"/>
    </xf>
    <xf numFmtId="166" fontId="67" fillId="3" borderId="8" xfId="3" applyNumberFormat="1" applyBorder="1" applyAlignment="1">
      <alignment horizontal="center" vertical="center"/>
    </xf>
    <xf numFmtId="0" fontId="21" fillId="15" borderId="8" xfId="0" applyFont="1" applyFill="1" applyBorder="1" applyAlignment="1">
      <alignment horizontal="center" vertical="center" wrapText="1"/>
    </xf>
    <xf numFmtId="0" fontId="67" fillId="3" borderId="13" xfId="3" applyBorder="1" applyAlignment="1">
      <alignment vertical="center"/>
    </xf>
    <xf numFmtId="165" fontId="0" fillId="15" borderId="13" xfId="0" applyNumberFormat="1" applyFill="1" applyBorder="1" applyAlignment="1">
      <alignment vertical="center" wrapText="1"/>
    </xf>
    <xf numFmtId="0" fontId="46" fillId="7" borderId="16" xfId="3" applyFont="1" applyFill="1" applyBorder="1" applyAlignment="1">
      <alignment horizontal="center" vertical="center" wrapText="1"/>
    </xf>
    <xf numFmtId="166" fontId="67" fillId="3" borderId="23" xfId="3" applyNumberFormat="1" applyBorder="1" applyAlignment="1">
      <alignment horizontal="center" vertical="center"/>
    </xf>
    <xf numFmtId="0" fontId="52" fillId="15" borderId="6" xfId="3" applyFont="1" applyFill="1" applyBorder="1" applyAlignment="1">
      <alignment horizontal="center" vertical="center"/>
      <extLst>
        <ext xmlns:xfpb="http://schemas.microsoft.com/office/spreadsheetml/2022/featurepropertybag" uri="{C7286773-470A-42A8-94C5-96B5CB345126}">
          <xfpb:xfComplement i="0"/>
        </ext>
      </extLst>
    </xf>
    <xf numFmtId="0" fontId="52" fillId="15" borderId="10" xfId="3" applyNumberFormat="1" applyFont="1" applyFill="1" applyBorder="1" applyAlignment="1">
      <alignment horizontal="center" vertical="center"/>
      <extLst>
        <ext xmlns:xfpb="http://schemas.microsoft.com/office/spreadsheetml/2022/featurepropertybag" uri="{C7286773-470A-42A8-94C5-96B5CB345126}">
          <xfpb:xfComplement i="0"/>
        </ext>
      </extLst>
    </xf>
    <xf numFmtId="0" fontId="11" fillId="10" borderId="6" xfId="0" applyFont="1" applyFill="1" applyBorder="1" applyAlignment="1">
      <alignment horizontal="left"/>
    </xf>
    <xf numFmtId="0" fontId="67" fillId="3" borderId="13" xfId="3" applyBorder="1" applyAlignment="1">
      <alignment horizontal="center" vertical="center" wrapText="1"/>
    </xf>
    <xf numFmtId="0" fontId="0" fillId="9" borderId="24" xfId="0" applyFill="1" applyBorder="1" applyAlignment="1">
      <alignment vertical="center"/>
    </xf>
    <xf numFmtId="0" fontId="1" fillId="16" borderId="7" xfId="7" applyFill="1" applyBorder="1" applyAlignment="1">
      <alignment horizontal="center" vertical="center" wrapText="1"/>
    </xf>
    <xf numFmtId="0" fontId="0" fillId="15" borderId="7" xfId="0" applyFill="1" applyBorder="1"/>
    <xf numFmtId="165" fontId="0" fillId="15" borderId="7" xfId="1" applyNumberFormat="1" applyFont="1" applyFill="1" applyBorder="1"/>
    <xf numFmtId="44" fontId="0" fillId="7" borderId="7" xfId="1" applyFont="1" applyFill="1" applyBorder="1"/>
    <xf numFmtId="0" fontId="0" fillId="15" borderId="7" xfId="0" applyFill="1" applyBorder="1" applyAlignment="1">
      <alignment vertical="center"/>
    </xf>
    <xf numFmtId="0" fontId="0" fillId="15" borderId="7" xfId="0" applyFill="1" applyBorder="1" applyAlignment="1">
      <alignment vertical="center" wrapText="1"/>
    </xf>
    <xf numFmtId="165" fontId="0" fillId="15" borderId="7" xfId="1" applyNumberFormat="1" applyFont="1" applyFill="1" applyBorder="1" applyAlignment="1">
      <alignment vertical="center"/>
    </xf>
    <xf numFmtId="9" fontId="0" fillId="3" borderId="7" xfId="6" applyFont="1" applyFill="1" applyBorder="1" applyAlignment="1" applyProtection="1">
      <alignment horizontal="center" vertical="center"/>
      <protection locked="0"/>
    </xf>
    <xf numFmtId="165" fontId="6" fillId="15" borderId="7" xfId="1" applyNumberFormat="1" applyFont="1" applyFill="1" applyBorder="1" applyAlignment="1">
      <alignment vertical="center"/>
    </xf>
    <xf numFmtId="165" fontId="6" fillId="15" borderId="7" xfId="1" applyNumberFormat="1" applyFont="1" applyFill="1" applyBorder="1"/>
    <xf numFmtId="0" fontId="20" fillId="17" borderId="7" xfId="3" applyFont="1" applyFill="1" applyBorder="1" applyAlignment="1">
      <alignment horizontal="center"/>
    </xf>
    <xf numFmtId="0" fontId="54" fillId="17" borderId="7" xfId="0" applyFont="1" applyFill="1" applyBorder="1" applyAlignment="1">
      <alignment vertical="center" wrapText="1"/>
    </xf>
    <xf numFmtId="0" fontId="15" fillId="9" borderId="0" xfId="0" applyFont="1" applyFill="1"/>
    <xf numFmtId="0" fontId="32" fillId="7" borderId="7" xfId="0" applyFont="1" applyFill="1" applyBorder="1" applyAlignment="1">
      <alignment horizontal="left" vertical="center" wrapText="1"/>
    </xf>
    <xf numFmtId="0" fontId="32" fillId="4" borderId="7" xfId="0" applyFont="1" applyFill="1" applyBorder="1" applyAlignment="1">
      <alignment horizontal="left" vertical="center" wrapText="1"/>
    </xf>
    <xf numFmtId="0" fontId="47" fillId="18" borderId="7" xfId="0" applyFont="1" applyFill="1" applyBorder="1" applyAlignment="1">
      <alignment horizontal="left" vertical="center" wrapText="1"/>
    </xf>
    <xf numFmtId="0" fontId="47" fillId="19" borderId="7" xfId="0" applyFont="1" applyFill="1" applyBorder="1" applyAlignment="1">
      <alignment horizontal="left" vertical="center" wrapText="1"/>
    </xf>
    <xf numFmtId="0" fontId="32" fillId="3" borderId="7" xfId="0" applyFont="1" applyFill="1" applyBorder="1" applyAlignment="1">
      <alignment horizontal="left" vertical="center" wrapText="1"/>
    </xf>
    <xf numFmtId="0" fontId="4" fillId="5" borderId="7" xfId="7" applyFont="1" applyBorder="1">
      <alignment vertical="center" wrapText="1"/>
    </xf>
    <xf numFmtId="0" fontId="20" fillId="13" borderId="7" xfId="0" applyFont="1" applyFill="1" applyBorder="1" applyAlignment="1">
      <alignment horizontal="left" vertical="center" wrapText="1"/>
    </xf>
    <xf numFmtId="170" fontId="34" fillId="3" borderId="7" xfId="3" applyNumberFormat="1" applyFont="1" applyBorder="1" applyAlignment="1" applyProtection="1">
      <alignment horizontal="center" vertical="center"/>
      <protection locked="0"/>
    </xf>
    <xf numFmtId="0" fontId="0" fillId="17" borderId="0" xfId="0" applyFill="1"/>
    <xf numFmtId="0" fontId="0" fillId="17" borderId="11" xfId="0" applyFill="1" applyBorder="1"/>
    <xf numFmtId="0" fontId="20" fillId="13" borderId="7" xfId="3" applyFont="1" applyFill="1" applyBorder="1" applyAlignment="1">
      <alignment horizontal="left" vertical="center" wrapText="1"/>
    </xf>
    <xf numFmtId="0" fontId="16" fillId="0" borderId="25" xfId="0" applyFont="1" applyBorder="1" applyAlignment="1">
      <alignment vertical="top" wrapText="1"/>
    </xf>
    <xf numFmtId="0" fontId="0" fillId="15" borderId="7" xfId="0" applyFill="1" applyBorder="1" applyAlignment="1">
      <alignment horizontal="center"/>
    </xf>
    <xf numFmtId="14" fontId="39" fillId="20" borderId="7" xfId="14" quotePrefix="1" applyNumberFormat="1" applyFont="1" applyFill="1" applyBorder="1" applyAlignment="1" applyProtection="1">
      <alignment horizontal="center" vertical="center"/>
      <protection locked="0"/>
    </xf>
    <xf numFmtId="0" fontId="19" fillId="9" borderId="0" xfId="0" applyFont="1" applyFill="1"/>
    <xf numFmtId="0" fontId="44" fillId="0" borderId="2" xfId="0" applyFont="1" applyBorder="1" applyAlignment="1" applyProtection="1">
      <alignment horizontal="center" vertical="top" wrapText="1"/>
      <protection locked="0"/>
    </xf>
    <xf numFmtId="0" fontId="44" fillId="0" borderId="2" xfId="0" quotePrefix="1" applyFont="1" applyBorder="1" applyAlignment="1" applyProtection="1">
      <alignment horizontal="center" vertical="top" wrapText="1"/>
      <protection locked="0"/>
    </xf>
    <xf numFmtId="14" fontId="44" fillId="0" borderId="2" xfId="0" applyNumberFormat="1" applyFont="1" applyBorder="1" applyAlignment="1" applyProtection="1">
      <alignment horizontal="center" vertical="top" wrapText="1"/>
      <protection locked="0"/>
    </xf>
    <xf numFmtId="49" fontId="44" fillId="0" borderId="2" xfId="0" quotePrefix="1" applyNumberFormat="1" applyFont="1" applyBorder="1" applyAlignment="1" applyProtection="1">
      <alignment horizontal="center" vertical="top" wrapText="1"/>
      <protection locked="0"/>
    </xf>
    <xf numFmtId="164" fontId="44" fillId="0" borderId="2" xfId="0" applyNumberFormat="1" applyFont="1" applyBorder="1" applyAlignment="1" applyProtection="1">
      <alignment horizontal="center" vertical="top" wrapText="1"/>
      <protection locked="0"/>
    </xf>
    <xf numFmtId="0" fontId="41" fillId="0" borderId="26" xfId="0" applyFont="1" applyBorder="1" applyAlignment="1" applyProtection="1">
      <alignment horizontal="center" vertical="top" wrapText="1"/>
      <protection locked="0"/>
    </xf>
    <xf numFmtId="0" fontId="44" fillId="0" borderId="2" xfId="0" applyFont="1" applyBorder="1" applyAlignment="1" applyProtection="1">
      <alignment vertical="top" wrapText="1"/>
      <protection locked="0"/>
    </xf>
    <xf numFmtId="0" fontId="16" fillId="0" borderId="27" xfId="0" applyFont="1" applyBorder="1" applyAlignment="1">
      <alignment vertical="top" wrapText="1"/>
    </xf>
    <xf numFmtId="0" fontId="2" fillId="9" borderId="0" xfId="0" applyFont="1" applyFill="1" applyAlignment="1">
      <alignment horizontal="left"/>
    </xf>
    <xf numFmtId="0" fontId="53" fillId="17" borderId="7" xfId="0" applyFont="1" applyFill="1" applyBorder="1" applyAlignment="1">
      <alignment horizontal="left" vertical="center" wrapText="1"/>
    </xf>
    <xf numFmtId="0" fontId="53" fillId="13" borderId="7" xfId="0" applyFont="1" applyFill="1" applyBorder="1" applyAlignment="1">
      <alignment horizontal="left" vertical="center"/>
    </xf>
    <xf numFmtId="0" fontId="53" fillId="17" borderId="7" xfId="3" applyNumberFormat="1" applyFont="1" applyFill="1" applyBorder="1" applyAlignment="1">
      <alignment horizontal="left" vertical="center" wrapText="1"/>
    </xf>
    <xf numFmtId="0" fontId="53" fillId="17" borderId="7" xfId="0" applyFont="1" applyFill="1" applyBorder="1" applyAlignment="1">
      <alignment horizontal="left" vertical="center"/>
    </xf>
    <xf numFmtId="0" fontId="53" fillId="13" borderId="7" xfId="3" applyNumberFormat="1" applyFont="1" applyFill="1" applyBorder="1" applyAlignment="1">
      <alignment horizontal="left" vertical="center" wrapText="1"/>
    </xf>
    <xf numFmtId="0" fontId="53" fillId="13" borderId="7" xfId="0" applyFont="1" applyFill="1" applyBorder="1" applyAlignment="1">
      <alignment horizontal="left" vertical="center" wrapText="1"/>
    </xf>
    <xf numFmtId="0" fontId="20" fillId="17" borderId="7" xfId="0" applyFont="1" applyFill="1" applyBorder="1" applyAlignment="1">
      <alignment horizontal="left" vertical="center" wrapText="1"/>
    </xf>
    <xf numFmtId="0" fontId="1" fillId="5" borderId="7" xfId="7" applyBorder="1" applyAlignment="1">
      <alignment horizontal="center" vertical="center" wrapText="1"/>
    </xf>
    <xf numFmtId="0" fontId="6" fillId="7" borderId="7" xfId="0" applyFont="1" applyFill="1" applyBorder="1" applyAlignment="1">
      <alignment horizontal="center"/>
    </xf>
    <xf numFmtId="0" fontId="5" fillId="5" borderId="13" xfId="7" applyFont="1" applyBorder="1" applyAlignment="1">
      <alignment horizontal="center" vertical="center" wrapText="1"/>
    </xf>
    <xf numFmtId="0" fontId="1" fillId="5" borderId="13" xfId="7" applyBorder="1" applyAlignment="1">
      <alignment horizontal="center" vertical="center" wrapText="1"/>
    </xf>
    <xf numFmtId="0" fontId="1" fillId="5" borderId="26" xfId="7" applyBorder="1" applyAlignment="1">
      <alignment horizontal="center" vertical="center" wrapText="1"/>
    </xf>
    <xf numFmtId="0" fontId="1" fillId="16" borderId="28" xfId="7" applyFill="1" applyBorder="1" applyAlignment="1">
      <alignment horizontal="center" vertical="center" wrapText="1"/>
    </xf>
    <xf numFmtId="0" fontId="65" fillId="0" borderId="26" xfId="0" applyFont="1" applyBorder="1" applyAlignment="1" applyProtection="1">
      <alignment horizontal="center" vertical="top" wrapText="1"/>
      <protection locked="0"/>
    </xf>
    <xf numFmtId="0" fontId="67" fillId="3" borderId="10" xfId="3" applyNumberFormat="1" applyBorder="1" applyAlignment="1" applyProtection="1">
      <alignment horizontal="center" vertical="center"/>
      <protection locked="0" hidden="1"/>
    </xf>
    <xf numFmtId="0" fontId="67" fillId="3" borderId="6" xfId="3" applyNumberFormat="1" applyBorder="1" applyAlignment="1">
      <alignment horizontal="center" vertical="center"/>
      <extLst>
        <ext xmlns:xfpb="http://schemas.microsoft.com/office/spreadsheetml/2022/featurepropertybag" uri="{C7286773-470A-42A8-94C5-96B5CB345126}">
          <xfpb:xfComplement i="0"/>
        </ext>
      </extLst>
    </xf>
    <xf numFmtId="1" fontId="67" fillId="3" borderId="6" xfId="3" applyNumberFormat="1" applyBorder="1" applyAlignment="1" applyProtection="1">
      <alignment vertical="center" wrapText="1"/>
      <protection locked="0" hidden="1"/>
    </xf>
    <xf numFmtId="1" fontId="67" fillId="3" borderId="6" xfId="3" applyNumberFormat="1" applyBorder="1" applyAlignment="1" applyProtection="1">
      <alignment horizontal="center" vertical="center"/>
      <protection locked="0" hidden="1"/>
    </xf>
    <xf numFmtId="43" fontId="0" fillId="4" borderId="6" xfId="8" applyFill="1" applyBorder="1" applyAlignment="1" applyProtection="1">
      <alignment horizontal="left" vertical="center" wrapText="1"/>
      <protection locked="0" hidden="1"/>
    </xf>
    <xf numFmtId="43" fontId="0" fillId="4" borderId="6" xfId="8" applyFill="1" applyBorder="1" applyAlignment="1" applyProtection="1">
      <alignment vertical="center" wrapText="1"/>
      <protection locked="0" hidden="1"/>
    </xf>
    <xf numFmtId="165" fontId="0" fillId="4" borderId="6" xfId="1" applyNumberFormat="1" applyFont="1" applyFill="1" applyBorder="1" applyAlignment="1" applyProtection="1">
      <alignment horizontal="right" vertical="center" wrapText="1"/>
      <protection locked="0" hidden="1"/>
    </xf>
    <xf numFmtId="165" fontId="0" fillId="12" borderId="6" xfId="1" applyNumberFormat="1" applyFont="1" applyFill="1" applyBorder="1" applyAlignment="1" applyProtection="1">
      <alignment vertical="center" wrapText="1"/>
      <protection locked="0" hidden="1"/>
    </xf>
    <xf numFmtId="165" fontId="6" fillId="3" borderId="8" xfId="1" applyNumberFormat="1" applyFont="1" applyFill="1" applyBorder="1" applyAlignment="1" applyProtection="1">
      <alignment vertical="center"/>
      <protection locked="0" hidden="1"/>
    </xf>
    <xf numFmtId="165" fontId="6" fillId="3" borderId="6" xfId="1" applyNumberFormat="1" applyFont="1" applyFill="1" applyBorder="1" applyAlignment="1" applyProtection="1">
      <alignment vertical="center"/>
      <protection locked="0" hidden="1"/>
    </xf>
    <xf numFmtId="49" fontId="41" fillId="0" borderId="34" xfId="0" applyNumberFormat="1" applyFont="1" applyBorder="1" applyAlignment="1" applyProtection="1">
      <alignment horizontal="center" vertical="top" wrapText="1"/>
      <protection locked="0"/>
    </xf>
    <xf numFmtId="49" fontId="41" fillId="0" borderId="32" xfId="0" applyNumberFormat="1" applyFont="1" applyBorder="1" applyAlignment="1" applyProtection="1">
      <alignment horizontal="center" vertical="top" wrapText="1"/>
      <protection locked="0"/>
    </xf>
    <xf numFmtId="0" fontId="44" fillId="0" borderId="2" xfId="0" applyFont="1" applyBorder="1" applyAlignment="1" applyProtection="1">
      <alignment vertical="top" wrapText="1"/>
      <protection locked="0"/>
    </xf>
    <xf numFmtId="0" fontId="45" fillId="0" borderId="2" xfId="0" applyFont="1" applyBorder="1" applyProtection="1">
      <protection locked="0"/>
    </xf>
    <xf numFmtId="0" fontId="42" fillId="14" borderId="37" xfId="0" applyFont="1" applyFill="1" applyBorder="1" applyAlignment="1">
      <alignment vertical="top" wrapText="1"/>
    </xf>
    <xf numFmtId="0" fontId="42" fillId="14" borderId="38" xfId="0" applyFont="1" applyFill="1" applyBorder="1" applyAlignment="1">
      <alignment vertical="top" wrapText="1"/>
    </xf>
    <xf numFmtId="0" fontId="43" fillId="0" borderId="39" xfId="0" applyFont="1" applyBorder="1"/>
    <xf numFmtId="0" fontId="42" fillId="0" borderId="27" xfId="0" applyFont="1" applyBorder="1" applyAlignment="1">
      <alignment vertical="top" wrapText="1"/>
    </xf>
    <xf numFmtId="0" fontId="42" fillId="0" borderId="36" xfId="0" applyFont="1" applyBorder="1" applyAlignment="1">
      <alignment vertical="top" wrapText="1"/>
    </xf>
    <xf numFmtId="0" fontId="42" fillId="0" borderId="35" xfId="0" applyFont="1" applyBorder="1" applyAlignment="1">
      <alignment vertical="top" wrapText="1"/>
    </xf>
    <xf numFmtId="0" fontId="42" fillId="0" borderId="32" xfId="0" applyFont="1" applyBorder="1" applyAlignment="1">
      <alignment vertical="top" wrapText="1"/>
    </xf>
    <xf numFmtId="0" fontId="42" fillId="0" borderId="33" xfId="0" applyFont="1" applyBorder="1" applyAlignment="1">
      <alignment vertical="top" wrapText="1"/>
    </xf>
    <xf numFmtId="0" fontId="42" fillId="0" borderId="34" xfId="0" applyFont="1" applyBorder="1" applyAlignment="1">
      <alignment vertical="top" wrapText="1"/>
    </xf>
    <xf numFmtId="0" fontId="42" fillId="0" borderId="25" xfId="0" applyFont="1" applyBorder="1" applyAlignment="1">
      <alignment vertical="top" wrapText="1"/>
    </xf>
    <xf numFmtId="0" fontId="42" fillId="0" borderId="26" xfId="0" applyFont="1" applyBorder="1" applyAlignment="1">
      <alignment vertical="top" wrapText="1"/>
    </xf>
    <xf numFmtId="0" fontId="41" fillId="0" borderId="32" xfId="0" applyFont="1" applyBorder="1" applyAlignment="1" applyProtection="1">
      <alignment horizontal="center" vertical="top" wrapText="1"/>
      <protection locked="0"/>
    </xf>
    <xf numFmtId="0" fontId="41" fillId="0" borderId="33" xfId="0" applyFont="1" applyBorder="1" applyAlignment="1" applyProtection="1">
      <alignment horizontal="center" vertical="top" wrapText="1"/>
      <protection locked="0"/>
    </xf>
    <xf numFmtId="0" fontId="41" fillId="0" borderId="34" xfId="0" applyFont="1" applyBorder="1" applyAlignment="1" applyProtection="1">
      <alignment horizontal="center" vertical="top" wrapText="1"/>
      <protection locked="0"/>
    </xf>
    <xf numFmtId="0" fontId="16" fillId="0" borderId="27" xfId="0" applyFont="1" applyBorder="1" applyAlignment="1">
      <alignment vertical="top" wrapText="1"/>
    </xf>
    <xf numFmtId="0" fontId="17" fillId="0" borderId="35" xfId="0" applyFont="1" applyBorder="1"/>
    <xf numFmtId="0" fontId="16" fillId="0" borderId="35" xfId="0" applyFont="1" applyBorder="1" applyAlignment="1">
      <alignment vertical="top" wrapText="1"/>
    </xf>
    <xf numFmtId="0" fontId="0" fillId="0" borderId="0" xfId="0" applyAlignment="1">
      <alignment horizontal="left"/>
    </xf>
    <xf numFmtId="0" fontId="40" fillId="0" borderId="30" xfId="0" applyFont="1" applyBorder="1" applyAlignment="1">
      <alignment horizontal="center" vertical="center" wrapText="1"/>
    </xf>
    <xf numFmtId="0" fontId="40" fillId="0" borderId="0" xfId="0" applyFont="1" applyAlignment="1">
      <alignment horizontal="center" vertical="center" wrapText="1"/>
    </xf>
    <xf numFmtId="0" fontId="40" fillId="0" borderId="31" xfId="0" applyFont="1" applyBorder="1" applyAlignment="1">
      <alignment horizontal="center" vertical="center" wrapText="1"/>
    </xf>
    <xf numFmtId="0" fontId="66" fillId="0" borderId="30" xfId="0" applyFont="1" applyBorder="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31" xfId="0" applyFont="1" applyBorder="1" applyAlignment="1" applyProtection="1">
      <alignment horizontal="center" vertical="center" wrapText="1"/>
      <protection locked="0"/>
    </xf>
    <xf numFmtId="0" fontId="14" fillId="0" borderId="32" xfId="0" applyFont="1" applyBorder="1" applyAlignment="1">
      <alignment horizontal="left" vertical="top" wrapText="1"/>
    </xf>
    <xf numFmtId="0" fontId="14" fillId="0" borderId="33" xfId="0" applyFont="1" applyBorder="1" applyAlignment="1">
      <alignment horizontal="left" vertical="top" wrapText="1"/>
    </xf>
    <xf numFmtId="0" fontId="14" fillId="0" borderId="34" xfId="0" applyFont="1" applyBorder="1" applyAlignment="1">
      <alignment horizontal="left" vertical="top" wrapText="1"/>
    </xf>
    <xf numFmtId="0" fontId="13" fillId="0" borderId="27" xfId="0" applyFont="1" applyBorder="1" applyAlignment="1">
      <alignment vertical="top" wrapText="1"/>
    </xf>
    <xf numFmtId="0" fontId="13" fillId="0" borderId="36" xfId="0" applyFont="1" applyBorder="1" applyAlignment="1">
      <alignment vertical="top" wrapText="1"/>
    </xf>
    <xf numFmtId="0" fontId="13" fillId="0" borderId="35" xfId="0" applyFont="1" applyBorder="1" applyAlignment="1">
      <alignment vertical="top" wrapText="1"/>
    </xf>
    <xf numFmtId="0" fontId="57" fillId="0" borderId="32" xfId="0" applyFont="1" applyBorder="1" applyAlignment="1" applyProtection="1">
      <alignment horizontal="center" vertical="center" wrapText="1"/>
      <protection locked="0"/>
    </xf>
    <xf numFmtId="0" fontId="40" fillId="0" borderId="33" xfId="0" applyFont="1" applyBorder="1" applyAlignment="1" applyProtection="1">
      <alignment horizontal="center" vertical="center" wrapText="1"/>
      <protection locked="0"/>
    </xf>
    <xf numFmtId="0" fontId="40" fillId="0" borderId="34" xfId="0" applyFont="1" applyBorder="1" applyAlignment="1" applyProtection="1">
      <alignment horizontal="center" vertical="center" wrapText="1"/>
      <protection locked="0"/>
    </xf>
    <xf numFmtId="0" fontId="61" fillId="0" borderId="30" xfId="0" applyFont="1" applyBorder="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31" xfId="0" applyFont="1" applyBorder="1" applyAlignment="1" applyProtection="1">
      <alignment horizontal="center" vertical="center" wrapText="1"/>
      <protection locked="0"/>
    </xf>
    <xf numFmtId="0" fontId="53" fillId="17" borderId="7" xfId="0" applyFont="1" applyFill="1" applyBorder="1" applyAlignment="1">
      <alignment horizontal="left" vertical="center" wrapText="1"/>
    </xf>
    <xf numFmtId="0" fontId="53" fillId="13" borderId="7" xfId="0" applyFont="1" applyFill="1" applyBorder="1" applyAlignment="1">
      <alignment horizontal="left" vertical="center"/>
    </xf>
    <xf numFmtId="0" fontId="53" fillId="17" borderId="7" xfId="3" applyNumberFormat="1" applyFont="1" applyFill="1" applyBorder="1" applyAlignment="1">
      <alignment horizontal="left" vertical="center" wrapText="1"/>
    </xf>
    <xf numFmtId="0" fontId="53" fillId="17" borderId="7" xfId="0" applyFont="1" applyFill="1" applyBorder="1" applyAlignment="1">
      <alignment horizontal="left" vertical="center"/>
    </xf>
    <xf numFmtId="0" fontId="26" fillId="2" borderId="7" xfId="2" applyBorder="1" applyAlignment="1">
      <alignment horizontal="center" vertical="center" wrapText="1"/>
    </xf>
    <xf numFmtId="0" fontId="53" fillId="13" borderId="7" xfId="3" applyNumberFormat="1" applyFont="1" applyFill="1" applyBorder="1" applyAlignment="1">
      <alignment horizontal="left" vertical="center" wrapText="1"/>
    </xf>
    <xf numFmtId="0" fontId="53" fillId="13" borderId="7" xfId="0" applyFont="1" applyFill="1" applyBorder="1" applyAlignment="1">
      <alignment horizontal="left" vertical="center" wrapText="1"/>
    </xf>
    <xf numFmtId="0" fontId="8" fillId="4" borderId="7" xfId="0" applyFont="1" applyFill="1" applyBorder="1" applyAlignment="1">
      <alignment horizontal="left" vertical="center" wrapText="1"/>
    </xf>
    <xf numFmtId="0" fontId="27" fillId="9" borderId="0" xfId="7" applyFont="1" applyFill="1" applyBorder="1" applyAlignment="1">
      <alignment horizontal="center" vertical="center"/>
    </xf>
    <xf numFmtId="0" fontId="8" fillId="7" borderId="7" xfId="0" applyFont="1" applyFill="1" applyBorder="1" applyAlignment="1">
      <alignment horizontal="left" vertical="center" wrapText="1"/>
    </xf>
    <xf numFmtId="0" fontId="35" fillId="18" borderId="7" xfId="0" applyFont="1" applyFill="1" applyBorder="1" applyAlignment="1">
      <alignment horizontal="left" vertical="center" wrapText="1"/>
    </xf>
    <xf numFmtId="0" fontId="54" fillId="17" borderId="7" xfId="0" applyFont="1" applyFill="1" applyBorder="1" applyAlignment="1">
      <alignment horizontal="left" vertical="center" wrapText="1"/>
    </xf>
    <xf numFmtId="0" fontId="55" fillId="17" borderId="7" xfId="0" applyFont="1" applyFill="1" applyBorder="1" applyAlignment="1">
      <alignment horizontal="left" vertical="center" wrapText="1"/>
    </xf>
    <xf numFmtId="0" fontId="20" fillId="17" borderId="7" xfId="0" applyFont="1" applyFill="1" applyBorder="1" applyAlignment="1">
      <alignment horizontal="left" vertical="center" wrapText="1"/>
    </xf>
    <xf numFmtId="0" fontId="56" fillId="5" borderId="7" xfId="7" applyFont="1" applyBorder="1" applyAlignment="1">
      <alignment horizontal="center" vertical="center" wrapText="1"/>
    </xf>
    <xf numFmtId="0" fontId="35" fillId="19" borderId="7" xfId="0" applyFont="1" applyFill="1" applyBorder="1" applyAlignment="1">
      <alignment horizontal="left" vertical="center" wrapText="1"/>
    </xf>
    <xf numFmtId="0" fontId="8" fillId="15" borderId="7" xfId="0" applyFont="1" applyFill="1" applyBorder="1" applyAlignment="1">
      <alignment horizontal="left" vertical="center" wrapText="1"/>
    </xf>
    <xf numFmtId="0" fontId="2" fillId="9" borderId="0" xfId="0" applyFont="1" applyFill="1" applyAlignment="1">
      <alignment horizontal="left"/>
    </xf>
    <xf numFmtId="1" fontId="27" fillId="8" borderId="40" xfId="12" applyFont="1" applyBorder="1" applyAlignment="1">
      <alignment horizontal="right" vertical="center"/>
    </xf>
    <xf numFmtId="1" fontId="27" fillId="8" borderId="41" xfId="12" applyFont="1" applyBorder="1" applyAlignment="1">
      <alignment horizontal="right" vertical="center"/>
    </xf>
    <xf numFmtId="1" fontId="62" fillId="8" borderId="40" xfId="12" applyFont="1" applyBorder="1" applyAlignment="1">
      <alignment horizontal="right" vertical="center"/>
    </xf>
    <xf numFmtId="1" fontId="62" fillId="8" borderId="41" xfId="12" applyFont="1" applyBorder="1" applyAlignment="1">
      <alignment horizontal="right" vertical="center"/>
    </xf>
    <xf numFmtId="0" fontId="26" fillId="5" borderId="7" xfId="7" applyFont="1" applyBorder="1">
      <alignment vertical="center" wrapText="1"/>
    </xf>
    <xf numFmtId="0" fontId="35" fillId="5" borderId="7" xfId="7" applyFont="1" applyBorder="1">
      <alignment vertical="center" wrapText="1"/>
    </xf>
    <xf numFmtId="0" fontId="59" fillId="3" borderId="7" xfId="3" applyFont="1" applyBorder="1" applyAlignment="1">
      <alignment horizontal="left" vertical="center" wrapText="1"/>
    </xf>
    <xf numFmtId="0" fontId="6" fillId="7" borderId="7" xfId="0" applyFont="1" applyFill="1" applyBorder="1" applyAlignment="1">
      <alignment horizontal="left"/>
    </xf>
    <xf numFmtId="0" fontId="1" fillId="5" borderId="7" xfId="7" applyBorder="1" applyAlignment="1">
      <alignment horizontal="left" vertical="center" wrapText="1"/>
    </xf>
    <xf numFmtId="0" fontId="58" fillId="15" borderId="7" xfId="0" applyFont="1" applyFill="1" applyBorder="1" applyAlignment="1">
      <alignment horizontal="center"/>
    </xf>
    <xf numFmtId="0" fontId="59" fillId="20" borderId="45" xfId="7" applyFont="1" applyFill="1" applyBorder="1" applyAlignment="1">
      <alignment horizontal="left" vertical="center" wrapText="1"/>
    </xf>
    <xf numFmtId="0" fontId="59" fillId="20" borderId="41" xfId="7" applyFont="1" applyFill="1" applyBorder="1" applyAlignment="1">
      <alignment horizontal="left" vertical="center" wrapText="1"/>
    </xf>
    <xf numFmtId="0" fontId="63" fillId="21" borderId="40" xfId="7" applyFont="1" applyFill="1" applyBorder="1" applyAlignment="1">
      <alignment horizontal="left" vertical="center" wrapText="1"/>
    </xf>
    <xf numFmtId="0" fontId="63" fillId="21" borderId="45" xfId="7" applyFont="1" applyFill="1" applyBorder="1" applyAlignment="1">
      <alignment horizontal="left" vertical="center" wrapText="1"/>
    </xf>
    <xf numFmtId="0" fontId="39" fillId="7" borderId="7" xfId="7" applyFont="1" applyFill="1" applyBorder="1">
      <alignment vertical="center" wrapText="1"/>
    </xf>
    <xf numFmtId="0" fontId="39" fillId="7" borderId="40" xfId="7" applyFont="1" applyFill="1" applyBorder="1">
      <alignment vertical="center" wrapText="1"/>
    </xf>
    <xf numFmtId="0" fontId="11" fillId="7" borderId="7" xfId="7" applyFont="1" applyFill="1" applyBorder="1">
      <alignment vertical="center" wrapText="1"/>
    </xf>
    <xf numFmtId="0" fontId="11" fillId="7" borderId="40" xfId="7" applyFont="1" applyFill="1" applyBorder="1">
      <alignment vertical="center" wrapText="1"/>
    </xf>
    <xf numFmtId="0" fontId="38" fillId="5" borderId="15" xfId="7" applyFont="1" applyBorder="1">
      <alignment vertical="center" wrapText="1"/>
    </xf>
    <xf numFmtId="0" fontId="15" fillId="4" borderId="15" xfId="4" applyFont="1" applyBorder="1" applyAlignment="1" applyProtection="1">
      <alignment horizontal="left" vertical="center" wrapText="1"/>
      <protection locked="0"/>
    </xf>
    <xf numFmtId="0" fontId="26" fillId="2" borderId="46" xfId="2" applyBorder="1" applyAlignment="1">
      <alignment horizontal="center" vertical="center"/>
    </xf>
    <xf numFmtId="0" fontId="26" fillId="2" borderId="11" xfId="2" applyBorder="1" applyAlignment="1">
      <alignment horizontal="center" vertical="center"/>
    </xf>
    <xf numFmtId="0" fontId="26" fillId="2" borderId="47" xfId="2" applyBorder="1" applyAlignment="1">
      <alignment horizontal="center" vertical="center"/>
    </xf>
    <xf numFmtId="0" fontId="26" fillId="5" borderId="7" xfId="7" applyFont="1" applyBorder="1" applyAlignment="1">
      <alignment horizontal="left" vertical="center" wrapText="1"/>
    </xf>
    <xf numFmtId="0" fontId="26" fillId="5" borderId="48" xfId="7" applyFont="1" applyBorder="1" applyAlignment="1">
      <alignment horizontal="left" vertical="center" wrapText="1"/>
    </xf>
    <xf numFmtId="0" fontId="67" fillId="3" borderId="7" xfId="3" quotePrefix="1" applyBorder="1" applyAlignment="1">
      <alignment horizontal="center" vertical="center"/>
    </xf>
    <xf numFmtId="0" fontId="25" fillId="2" borderId="49" xfId="2" applyFont="1" applyBorder="1" applyAlignment="1">
      <alignment horizontal="center" vertical="center"/>
    </xf>
    <xf numFmtId="0" fontId="25" fillId="2" borderId="50" xfId="2" applyFont="1" applyBorder="1" applyAlignment="1">
      <alignment horizontal="center" vertical="center"/>
    </xf>
    <xf numFmtId="0" fontId="25" fillId="2" borderId="51" xfId="2" applyFont="1" applyBorder="1" applyAlignment="1">
      <alignment horizontal="center" vertical="center"/>
    </xf>
    <xf numFmtId="0" fontId="67" fillId="3" borderId="6" xfId="3" applyBorder="1" applyAlignment="1">
      <alignment horizontal="left" vertical="center" wrapText="1"/>
    </xf>
    <xf numFmtId="0" fontId="26" fillId="5" borderId="42" xfId="7" applyFont="1" applyBorder="1" applyAlignment="1">
      <alignment horizontal="left" vertical="center" wrapText="1"/>
    </xf>
    <xf numFmtId="0" fontId="26" fillId="5" borderId="43" xfId="7" applyFont="1" applyBorder="1" applyAlignment="1">
      <alignment horizontal="left" vertical="center" wrapText="1"/>
    </xf>
    <xf numFmtId="0" fontId="26" fillId="5" borderId="44" xfId="7" applyFont="1" applyBorder="1" applyAlignment="1">
      <alignment horizontal="left" vertical="center" wrapText="1"/>
    </xf>
    <xf numFmtId="0" fontId="59" fillId="20" borderId="40" xfId="7" applyFont="1" applyFill="1" applyBorder="1" applyAlignment="1">
      <alignment horizontal="left" vertical="center" wrapText="1"/>
    </xf>
    <xf numFmtId="0" fontId="58" fillId="15" borderId="7" xfId="0" applyFont="1" applyFill="1" applyBorder="1" applyAlignment="1">
      <alignment horizontal="left"/>
    </xf>
    <xf numFmtId="0" fontId="35" fillId="5" borderId="7" xfId="7" applyFont="1" applyBorder="1" applyAlignment="1">
      <alignment horizontal="left" vertical="center" wrapText="1"/>
    </xf>
    <xf numFmtId="0" fontId="1" fillId="5" borderId="7" xfId="7" applyBorder="1" applyAlignment="1">
      <alignment horizontal="center" vertical="center" wrapText="1"/>
    </xf>
    <xf numFmtId="0" fontId="0" fillId="15" borderId="7" xfId="0" applyFill="1" applyBorder="1" applyAlignment="1">
      <alignment horizontal="left"/>
    </xf>
    <xf numFmtId="0" fontId="60" fillId="7" borderId="7" xfId="0" applyFont="1" applyFill="1" applyBorder="1" applyAlignment="1">
      <alignment horizontal="center"/>
    </xf>
    <xf numFmtId="0" fontId="6" fillId="7" borderId="7" xfId="0" applyFont="1" applyFill="1" applyBorder="1" applyAlignment="1">
      <alignment horizontal="center"/>
    </xf>
    <xf numFmtId="1" fontId="27" fillId="8" borderId="7" xfId="12" applyFont="1" applyBorder="1" applyAlignment="1">
      <alignment horizontal="right" vertical="center"/>
    </xf>
    <xf numFmtId="1" fontId="62" fillId="8" borderId="7" xfId="12" applyFont="1" applyBorder="1" applyAlignment="1">
      <alignment horizontal="right" vertical="center"/>
    </xf>
    <xf numFmtId="0" fontId="67" fillId="3" borderId="13" xfId="3" applyBorder="1" applyAlignment="1">
      <alignment horizontal="center" vertical="center"/>
    </xf>
    <xf numFmtId="0" fontId="5" fillId="5" borderId="13" xfId="7" applyFont="1" applyBorder="1" applyAlignment="1">
      <alignment horizontal="center" vertical="center" wrapText="1"/>
    </xf>
    <xf numFmtId="0" fontId="26" fillId="2" borderId="16" xfId="2" applyBorder="1">
      <alignment horizontal="left" vertical="center" wrapText="1"/>
    </xf>
    <xf numFmtId="0" fontId="26" fillId="2" borderId="29" xfId="2" applyBorder="1">
      <alignment horizontal="left" vertical="center" wrapText="1"/>
    </xf>
    <xf numFmtId="0" fontId="26" fillId="2" borderId="21" xfId="2" applyBorder="1">
      <alignment horizontal="left" vertical="center" wrapText="1"/>
    </xf>
    <xf numFmtId="0" fontId="1" fillId="5" borderId="13" xfId="7" applyBorder="1" applyAlignment="1">
      <alignment horizontal="center" vertical="center" wrapText="1"/>
    </xf>
    <xf numFmtId="0" fontId="4" fillId="2" borderId="13" xfId="2" applyFont="1" applyBorder="1">
      <alignment horizontal="left" vertical="center" wrapText="1"/>
    </xf>
    <xf numFmtId="0" fontId="23" fillId="2" borderId="7" xfId="2" applyFont="1" applyBorder="1">
      <alignment horizontal="left" vertical="center" wrapText="1"/>
    </xf>
    <xf numFmtId="0" fontId="26" fillId="2" borderId="7" xfId="2" applyBorder="1">
      <alignment horizontal="left" vertical="center" wrapText="1"/>
    </xf>
    <xf numFmtId="0" fontId="67" fillId="7" borderId="8" xfId="3" applyFill="1" applyBorder="1" applyAlignment="1">
      <alignment horizontal="left" vertical="center" wrapText="1"/>
    </xf>
    <xf numFmtId="0" fontId="67" fillId="7" borderId="59" xfId="3" applyFill="1" applyBorder="1" applyAlignment="1">
      <alignment horizontal="left" vertical="center" wrapText="1"/>
    </xf>
    <xf numFmtId="0" fontId="2" fillId="9" borderId="0" xfId="0" applyFont="1" applyFill="1" applyAlignment="1">
      <alignment horizontal="left" vertical="center"/>
    </xf>
    <xf numFmtId="0" fontId="4" fillId="2" borderId="16" xfId="2" applyFont="1" applyBorder="1">
      <alignment horizontal="left" vertical="center" wrapText="1"/>
    </xf>
    <xf numFmtId="0" fontId="4" fillId="2" borderId="29" xfId="2" applyFont="1" applyBorder="1">
      <alignment horizontal="left" vertical="center" wrapText="1"/>
    </xf>
    <xf numFmtId="0" fontId="4" fillId="2" borderId="21" xfId="2" applyFont="1" applyBorder="1">
      <alignment horizontal="left" vertical="center" wrapText="1"/>
    </xf>
    <xf numFmtId="0" fontId="4" fillId="5" borderId="56" xfId="2" applyFont="1" applyFill="1" applyBorder="1">
      <alignment horizontal="left" vertical="center" wrapText="1"/>
    </xf>
    <xf numFmtId="0" fontId="4" fillId="5" borderId="57" xfId="2" applyFont="1" applyFill="1" applyBorder="1">
      <alignment horizontal="left" vertical="center" wrapText="1"/>
    </xf>
    <xf numFmtId="0" fontId="4" fillId="5" borderId="58" xfId="2" applyFont="1" applyFill="1" applyBorder="1">
      <alignment horizontal="left" vertical="center" wrapText="1"/>
    </xf>
    <xf numFmtId="1" fontId="31" fillId="9" borderId="0" xfId="12" applyFont="1" applyFill="1" applyBorder="1" applyAlignment="1">
      <alignment horizontal="left" vertical="center" wrapText="1"/>
    </xf>
    <xf numFmtId="0" fontId="67" fillId="7" borderId="23" xfId="3" applyFill="1" applyBorder="1" applyAlignment="1">
      <alignment horizontal="left" vertical="center" wrapText="1"/>
    </xf>
    <xf numFmtId="0" fontId="67" fillId="7" borderId="60" xfId="3" applyFill="1" applyBorder="1" applyAlignment="1">
      <alignment horizontal="left" vertical="center" wrapText="1"/>
    </xf>
    <xf numFmtId="0" fontId="1" fillId="2" borderId="52" xfId="13" applyBorder="1">
      <alignment vertical="center" wrapText="1"/>
    </xf>
    <xf numFmtId="0" fontId="1" fillId="2" borderId="53" xfId="13" applyBorder="1">
      <alignment vertical="center" wrapText="1"/>
    </xf>
    <xf numFmtId="0" fontId="1" fillId="2" borderId="54" xfId="13" applyBorder="1">
      <alignment vertical="center" wrapText="1"/>
    </xf>
    <xf numFmtId="0" fontId="4" fillId="2" borderId="18" xfId="2" applyFont="1" applyBorder="1">
      <alignment horizontal="left" vertical="center" wrapText="1"/>
    </xf>
    <xf numFmtId="0" fontId="4" fillId="2" borderId="55" xfId="2" applyFont="1" applyBorder="1">
      <alignment horizontal="left" vertical="center" wrapText="1"/>
    </xf>
    <xf numFmtId="0" fontId="4" fillId="2" borderId="22" xfId="2" applyFont="1" applyBorder="1">
      <alignment horizontal="left" vertical="center" wrapText="1"/>
    </xf>
    <xf numFmtId="0" fontId="1" fillId="2" borderId="20" xfId="13" applyBorder="1">
      <alignment vertical="center" wrapText="1"/>
    </xf>
    <xf numFmtId="0" fontId="1" fillId="2" borderId="24" xfId="13" applyBorder="1">
      <alignment vertical="center" wrapText="1"/>
    </xf>
    <xf numFmtId="0" fontId="1" fillId="2" borderId="19" xfId="13" applyBorder="1">
      <alignment vertical="center" wrapText="1"/>
    </xf>
    <xf numFmtId="0" fontId="28" fillId="2" borderId="18" xfId="2" applyFont="1" applyBorder="1">
      <alignment horizontal="left" vertical="center" wrapText="1"/>
    </xf>
    <xf numFmtId="0" fontId="29" fillId="2" borderId="55" xfId="2" applyFont="1" applyBorder="1">
      <alignment horizontal="left" vertical="center" wrapText="1"/>
    </xf>
    <xf numFmtId="0" fontId="29" fillId="2" borderId="22" xfId="2" applyFont="1" applyBorder="1">
      <alignment horizontal="left" vertical="center" wrapText="1"/>
    </xf>
    <xf numFmtId="0" fontId="67" fillId="3" borderId="42" xfId="3" applyBorder="1" applyAlignment="1" applyProtection="1">
      <alignment horizontal="center" vertical="center"/>
      <protection locked="0"/>
    </xf>
    <xf numFmtId="0" fontId="67" fillId="3" borderId="44" xfId="3" applyBorder="1" applyAlignment="1" applyProtection="1">
      <alignment horizontal="center" vertical="center"/>
      <protection locked="0"/>
    </xf>
    <xf numFmtId="0" fontId="4" fillId="2" borderId="7" xfId="2" applyFont="1" applyBorder="1">
      <alignment horizontal="left" vertical="center" wrapText="1"/>
    </xf>
    <xf numFmtId="0" fontId="26" fillId="2" borderId="46" xfId="2" applyBorder="1">
      <alignment horizontal="left" vertical="center" wrapText="1"/>
    </xf>
    <xf numFmtId="0" fontId="26" fillId="2" borderId="11" xfId="2" applyBorder="1">
      <alignment horizontal="left" vertical="center" wrapText="1"/>
    </xf>
    <xf numFmtId="0" fontId="26" fillId="2" borderId="47" xfId="2" applyBorder="1">
      <alignment horizontal="left" vertical="center" wrapText="1"/>
    </xf>
    <xf numFmtId="0" fontId="1" fillId="5" borderId="61" xfId="7" applyBorder="1" applyAlignment="1">
      <alignment horizontal="center" vertical="center" wrapText="1"/>
    </xf>
    <xf numFmtId="0" fontId="1" fillId="5" borderId="62" xfId="7" applyBorder="1" applyAlignment="1">
      <alignment horizontal="center" vertical="center" wrapText="1"/>
    </xf>
    <xf numFmtId="0" fontId="35" fillId="2" borderId="3" xfId="13" applyFont="1">
      <alignment vertical="center" wrapText="1"/>
    </xf>
    <xf numFmtId="0" fontId="4" fillId="2" borderId="1" xfId="2" applyFont="1">
      <alignment horizontal="left" vertical="center" wrapText="1"/>
    </xf>
    <xf numFmtId="0" fontId="4" fillId="2" borderId="42" xfId="2" applyFont="1" applyBorder="1">
      <alignment horizontal="left" vertical="center" wrapText="1"/>
    </xf>
    <xf numFmtId="0" fontId="4" fillId="2" borderId="43" xfId="2" applyFont="1" applyBorder="1">
      <alignment horizontal="left" vertical="center" wrapText="1"/>
    </xf>
    <xf numFmtId="0" fontId="4" fillId="2" borderId="44" xfId="2" applyFont="1" applyBorder="1">
      <alignment horizontal="left" vertical="center" wrapText="1"/>
    </xf>
    <xf numFmtId="0" fontId="67" fillId="3" borderId="1" xfId="3" applyAlignment="1">
      <alignment horizontal="left"/>
    </xf>
    <xf numFmtId="0" fontId="36" fillId="2" borderId="63" xfId="2" applyFont="1" applyBorder="1" applyAlignment="1">
      <alignment horizontal="left" vertical="center"/>
    </xf>
    <xf numFmtId="0" fontId="36" fillId="2" borderId="64" xfId="2" applyFont="1" applyBorder="1" applyAlignment="1">
      <alignment horizontal="left" vertical="center"/>
    </xf>
    <xf numFmtId="0" fontId="36" fillId="2" borderId="65" xfId="2" applyFont="1" applyBorder="1" applyAlignment="1">
      <alignment horizontal="left" vertical="center"/>
    </xf>
    <xf numFmtId="0" fontId="15" fillId="7" borderId="42" xfId="11" applyFont="1" applyBorder="1" applyAlignment="1">
      <alignment horizontal="left"/>
    </xf>
    <xf numFmtId="0" fontId="15" fillId="7" borderId="43" xfId="11" applyFont="1" applyBorder="1" applyAlignment="1">
      <alignment horizontal="left"/>
    </xf>
    <xf numFmtId="0" fontId="15" fillId="7" borderId="44" xfId="11" applyFont="1" applyBorder="1" applyAlignment="1">
      <alignment horizontal="left"/>
    </xf>
    <xf numFmtId="0" fontId="67" fillId="7" borderId="42" xfId="11" applyBorder="1" applyAlignment="1">
      <alignment horizontal="left"/>
    </xf>
    <xf numFmtId="0" fontId="67" fillId="7" borderId="43" xfId="11" applyBorder="1" applyAlignment="1">
      <alignment horizontal="left"/>
    </xf>
    <xf numFmtId="0" fontId="67" fillId="7" borderId="44" xfId="11" applyBorder="1" applyAlignment="1">
      <alignment horizontal="left"/>
    </xf>
    <xf numFmtId="0" fontId="34" fillId="7" borderId="42" xfId="11" applyFont="1" applyBorder="1" applyAlignment="1">
      <alignment horizontal="left"/>
    </xf>
    <xf numFmtId="0" fontId="34" fillId="7" borderId="43" xfId="11" applyFont="1" applyBorder="1" applyAlignment="1">
      <alignment horizontal="left"/>
    </xf>
    <xf numFmtId="0" fontId="34" fillId="7" borderId="44" xfId="11" applyFont="1" applyBorder="1" applyAlignment="1">
      <alignment horizontal="left"/>
    </xf>
    <xf numFmtId="0" fontId="0" fillId="15" borderId="40" xfId="0" applyFill="1" applyBorder="1" applyAlignment="1">
      <alignment horizontal="left" vertical="top" wrapText="1"/>
    </xf>
    <xf numFmtId="0" fontId="0" fillId="15" borderId="45" xfId="0" applyFill="1" applyBorder="1" applyAlignment="1">
      <alignment horizontal="left" vertical="top"/>
    </xf>
    <xf numFmtId="0" fontId="0" fillId="15" borderId="41" xfId="0" applyFill="1" applyBorder="1" applyAlignment="1">
      <alignment horizontal="left" vertical="top"/>
    </xf>
    <xf numFmtId="0" fontId="67" fillId="3" borderId="1" xfId="3" applyAlignment="1" applyProtection="1">
      <alignment horizontal="left" vertical="center" wrapText="1"/>
    </xf>
  </cellXfs>
  <cellStyles count="21">
    <cellStyle name="Hyperkobling 2" xfId="10" xr:uid="{00000000-0005-0000-0000-00000D000000}"/>
    <cellStyle name="Komma 3" xfId="8" xr:uid="{00000000-0005-0000-0000-00000B000000}"/>
    <cellStyle name="Komma 3 2" xfId="19" xr:uid="{00000000-0005-0000-0000-000016000000}"/>
    <cellStyle name="Komma 3 3" xfId="16" xr:uid="{00000000-0005-0000-0000-000013000000}"/>
    <cellStyle name="Leverandørs besvarelse" xfId="4" xr:uid="{00000000-0005-0000-0000-000008000000}"/>
    <cellStyle name="Merknad" xfId="14" builtinId="10"/>
    <cellStyle name="Normal" xfId="0" builtinId="0"/>
    <cellStyle name="Normal 2" xfId="5" xr:uid="{00000000-0005-0000-0000-000009000000}"/>
    <cellStyle name="Nøytral 2" xfId="9" xr:uid="{00000000-0005-0000-0000-00000C000000}"/>
    <cellStyle name="Oppdragsgiver" xfId="3" xr:uid="{00000000-0005-0000-0000-000007000000}"/>
    <cellStyle name="Oppdragsgiver fyller ut" xfId="12" xr:uid="{00000000-0005-0000-0000-00000F000000}"/>
    <cellStyle name="Oppdragsgiver fyller ut 2" xfId="20" xr:uid="{00000000-0005-0000-0000-000017000000}"/>
    <cellStyle name="Oppdragsgiver fyller ut 3" xfId="17" xr:uid="{00000000-0005-0000-0000-000014000000}"/>
    <cellStyle name="Prosent" xfId="6" builtinId="5"/>
    <cellStyle name="Radoverskrift" xfId="2" xr:uid="{00000000-0005-0000-0000-000006000000}"/>
    <cellStyle name="Radunderoverskrift" xfId="13" xr:uid="{00000000-0005-0000-0000-000010000000}"/>
    <cellStyle name="Sykehusinnkjøp" xfId="11" xr:uid="{00000000-0005-0000-0000-00000E000000}"/>
    <cellStyle name="Tabellinndelinger" xfId="7" xr:uid="{00000000-0005-0000-0000-00000A000000}"/>
    <cellStyle name="Valuta" xfId="1" builtinId="4"/>
    <cellStyle name="Valuta 2" xfId="18" xr:uid="{00000000-0005-0000-0000-000015000000}"/>
    <cellStyle name="Valuta 3" xfId="15" xr:uid="{00000000-0005-0000-0000-000012000000}"/>
  </cellStyles>
  <dxfs count="199">
    <dxf>
      <numFmt numFmtId="0" formatCode="General"/>
      <alignment horizontal="left" vertical="center" textRotation="0" wrapText="1" shrinkToFit="0" readingOrder="0"/>
      <protection locked="1" hidden="0"/>
    </dxf>
    <dxf>
      <numFmt numFmtId="0" formatCode="General"/>
      <alignment horizontal="left" vertical="center" textRotation="0" wrapText="1" shrinkToFit="0" readingOrder="0"/>
      <protection locked="1" hidden="0"/>
    </dxf>
    <dxf>
      <numFmt numFmtId="171" formatCode="&quot;N/A&quot;"/>
    </dxf>
    <dxf>
      <numFmt numFmtId="165" formatCode="_ &quot;kr&quot;\ * #,##0_ ;_ &quot;kr&quot;\ * \-#,##0_ ;_ &quot;kr&quot;\ * &quot;-&quot;??_ ;_ @_ "/>
    </dxf>
    <dxf>
      <font>
        <color rgb="FF9C0006"/>
      </font>
      <fill>
        <patternFill>
          <fgColor rgb="FFFFC7CE"/>
          <bgColor rgb="FFFFC7CE"/>
        </patternFill>
      </fill>
    </dxf>
    <dxf>
      <font>
        <color theme="0" tint="-4.986724448377941E-2"/>
      </font>
    </dxf>
    <dxf>
      <numFmt numFmtId="172" formatCode="_ \$\ * #,##0.00_ ;_ \$\ * \-#,##0.00_ ;_ \$\ * &quot;-&quot;_ ;_ @_ "/>
    </dxf>
    <dxf>
      <numFmt numFmtId="173" formatCode="_ \£\ * #,##0.00_ ;_ \£\ * \-#,##0.00_ ;_ \£\ * &quot;-&quot;_ ;_ @_ "/>
    </dxf>
    <dxf>
      <numFmt numFmtId="32" formatCode="_ &quot;kr&quot;\ * #,##0_ ;_ &quot;kr&quot;\ * \-#,##0_ ;_ &quot;kr&quot;\ * &quot;-&quot;_ ;_ @_ "/>
    </dxf>
    <dxf>
      <numFmt numFmtId="32" formatCode="_ &quot;kr&quot;\ * #,##0_ ;_ &quot;kr&quot;\ * \-#,##0_ ;_ &quot;kr&quot;\ * &quot;-&quot;_ ;_ @_ "/>
    </dxf>
    <dxf>
      <numFmt numFmtId="32" formatCode="_ &quot;kr&quot;\ * #,##0_ ;_ &quot;kr&quot;\ * \-#,##0_ ;_ &quot;kr&quot;\ * &quot;-&quot;_ ;_ @_ "/>
    </dxf>
    <dxf>
      <numFmt numFmtId="174" formatCode="_ \€\ * #,##0.00_ ;_ \€\ * \-#,##0.00_ ;_ \€\ * &quot;-&quot;_ ;_ @_ "/>
    </dxf>
    <dxf>
      <numFmt numFmtId="175" formatCode="_ \C\H\F\ * #,##0.00_ ;_ \C\H\F\ * \-#,##0.00_ ;_ \C\H\F\ * &quot;-&quot;_ ;_ @_ "/>
    </dxf>
    <dxf>
      <numFmt numFmtId="176" formatCode="_ \¥\ * #,##0.00_ ;_ \¥\ * \-#,##0.00_ ;_ \¥\ * &quot;-&quot;_ ;_ @_ "/>
    </dxf>
    <dxf>
      <numFmt numFmtId="177" formatCode="#,##0_ ;\-#,##0\ "/>
    </dxf>
    <dxf>
      <font>
        <color rgb="FF9C0006"/>
      </font>
      <fill>
        <patternFill>
          <fgColor rgb="FFFFC7CE"/>
          <bgColor rgb="FFFFC7CE"/>
        </patternFill>
      </fill>
    </dxf>
    <dxf>
      <font>
        <color theme="0" tint="-4.986724448377941E-2"/>
      </font>
    </dxf>
    <dxf>
      <font>
        <color theme="1"/>
      </font>
      <fill>
        <patternFill>
          <bgColor rgb="FFFFFFCC"/>
        </patternFill>
      </fill>
      <border>
        <left style="thin">
          <color rgb="FF00338D"/>
        </left>
        <right style="thin">
          <color rgb="FF00338D"/>
        </right>
        <top style="thin">
          <color rgb="FF00338D"/>
        </top>
        <bottom style="thin">
          <color rgb="FF00338D"/>
        </bottom>
      </border>
    </dxf>
    <dxf>
      <font>
        <color theme="1"/>
      </font>
      <fill>
        <patternFill>
          <bgColor theme="0" tint="-4.986724448377941E-2"/>
        </patternFill>
      </fill>
      <border>
        <left style="thin">
          <color rgb="FF00338D"/>
        </left>
        <right style="thin">
          <color rgb="FF00338D"/>
        </right>
        <top style="thin">
          <color rgb="FF00338D"/>
        </top>
        <bottom style="thin">
          <color rgb="FF00338D"/>
        </bottom>
      </border>
    </dxf>
    <dxf>
      <font>
        <color theme="0"/>
      </font>
      <fill>
        <patternFill>
          <bgColor rgb="FF4D93D9"/>
        </patternFill>
      </fill>
      <border>
        <left style="thin">
          <color rgb="FF4D93D9"/>
        </left>
        <right style="thin">
          <color rgb="FF4D93D9"/>
        </right>
        <top style="thin">
          <color rgb="FF4D93D9"/>
        </top>
        <bottom style="thin">
          <color rgb="FF4D93D9"/>
        </bottom>
      </border>
    </dxf>
    <dxf>
      <font>
        <color theme="1"/>
      </font>
      <fill>
        <patternFill>
          <bgColor theme="0" tint="-0.1498458815271462"/>
        </patternFill>
      </fill>
      <border>
        <left style="thin">
          <color rgb="FF00338D"/>
        </left>
        <right style="thin">
          <color rgb="FF00338D"/>
        </right>
        <top style="thin">
          <color rgb="FF00338D"/>
        </top>
        <bottom style="thin">
          <color rgb="FF00338D"/>
        </bottom>
      </border>
    </dxf>
    <dxf>
      <font>
        <color rgb="FFC3DCEF"/>
      </font>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tint="-0.1498458815271462"/>
      </font>
    </dxf>
    <dxf>
      <font>
        <color rgb="FF9C0006"/>
      </font>
      <fill>
        <patternFill>
          <bgColor rgb="FFFFC7CE"/>
        </patternFill>
      </fill>
    </dxf>
    <dxf>
      <font>
        <color theme="1"/>
      </font>
      <fill>
        <patternFill>
          <bgColor theme="0" tint="-4.986724448377941E-2"/>
        </patternFill>
      </fill>
      <border>
        <left style="thin">
          <color rgb="FF00338D"/>
        </left>
        <right style="thin">
          <color rgb="FF00338D"/>
        </right>
        <top style="thin">
          <color rgb="FF00338D"/>
        </top>
        <bottom style="thin">
          <color rgb="FF00338D"/>
        </bottom>
      </border>
    </dxf>
    <dxf>
      <numFmt numFmtId="32" formatCode="_ &quot;kr&quot;\ * #,##0_ ;_ &quot;kr&quot;\ * \-#,##0_ ;_ &quot;kr&quot;\ * &quot;-&quot;_ ;_ @_ "/>
    </dxf>
    <dxf>
      <numFmt numFmtId="178" formatCode="&quot;-&quot;"/>
    </dxf>
    <dxf>
      <numFmt numFmtId="2" formatCode="0.00"/>
    </dxf>
    <dxf>
      <numFmt numFmtId="176" formatCode="_ \¥\ * #,##0.00_ ;_ \¥\ * \-#,##0.00_ ;_ \¥\ * &quot;-&quot;_ ;_ @_ "/>
    </dxf>
    <dxf>
      <numFmt numFmtId="175" formatCode="_ \C\H\F\ * #,##0.00_ ;_ \C\H\F\ * \-#,##0.00_ ;_ \C\H\F\ * &quot;-&quot;_ ;_ @_ "/>
    </dxf>
    <dxf>
      <numFmt numFmtId="33" formatCode="_ * #,##0_ ;_ * \-#,##0_ ;_ * &quot;-&quot;_ ;_ @_ "/>
    </dxf>
    <dxf>
      <numFmt numFmtId="32" formatCode="_ &quot;kr&quot;\ * #,##0_ ;_ &quot;kr&quot;\ * \-#,##0_ ;_ &quot;kr&quot;\ * &quot;-&quot;_ ;_ @_ "/>
    </dxf>
    <dxf>
      <numFmt numFmtId="32" formatCode="_ &quot;kr&quot;\ * #,##0_ ;_ &quot;kr&quot;\ * \-#,##0_ ;_ &quot;kr&quot;\ * &quot;-&quot;_ ;_ @_ "/>
    </dxf>
    <dxf>
      <numFmt numFmtId="172" formatCode="_ \$\ * #,##0.00_ ;_ \$\ * \-#,##0.00_ ;_ \$\ * &quot;-&quot;_ ;_ @_ "/>
    </dxf>
    <dxf>
      <numFmt numFmtId="174" formatCode="_ \€\ * #,##0.00_ ;_ \€\ * \-#,##0.00_ ;_ \€\ * &quot;-&quot;_ ;_ @_ "/>
    </dxf>
    <dxf>
      <numFmt numFmtId="173" formatCode="_ \£\ * #,##0.00_ ;_ \£\ * \-#,##0.00_ ;_ \£\ * &quot;-&quot;_ ;_ @_ "/>
    </dxf>
    <dxf>
      <numFmt numFmtId="32" formatCode="_ &quot;kr&quot;\ * #,##0_ ;_ &quot;kr&quot;\ * \-#,##0_ ;_ &quot;kr&quot;\ * &quot;-&quot;_ ;_ @_ "/>
    </dxf>
    <dxf>
      <font>
        <color rgb="FF9C0006"/>
      </font>
      <fill>
        <patternFill>
          <bgColor rgb="FFFFC7CE"/>
        </patternFill>
      </fill>
    </dxf>
    <dxf>
      <font>
        <color rgb="FFFF0000"/>
      </font>
    </dxf>
    <dxf>
      <font>
        <color rgb="FFFF0000"/>
      </font>
    </dxf>
    <dxf>
      <font>
        <color rgb="FFFF0000"/>
      </font>
    </dxf>
    <dxf>
      <numFmt numFmtId="32" formatCode="_ &quot;kr&quot;\ * #,##0_ ;_ &quot;kr&quot;\ * \-#,##0_ ;_ &quot;kr&quot;\ * &quot;-&quot;_ ;_ @_ "/>
    </dxf>
    <dxf>
      <numFmt numFmtId="178" formatCode="&quot;-&quot;"/>
    </dxf>
    <dxf>
      <numFmt numFmtId="2" formatCode="0.00"/>
    </dxf>
    <dxf>
      <numFmt numFmtId="179" formatCode="_ \¥\ * #,##0_ ;_ \¥\ * \-#,##0_ ;_ \¥\ * &quot;-&quot;_ ;_ @_ "/>
    </dxf>
    <dxf>
      <numFmt numFmtId="180" formatCode="_ \C\H\F\ * #,##0_ ;_ \C\H\F\ * \-#,##0_ ;_ \C\H\F\ * &quot;-&quot;_ ;_ @_ "/>
    </dxf>
    <dxf>
      <numFmt numFmtId="33" formatCode="_ * #,##0_ ;_ * \-#,##0_ ;_ * &quot;-&quot;_ ;_ @_ "/>
    </dxf>
    <dxf>
      <numFmt numFmtId="32" formatCode="_ &quot;kr&quot;\ * #,##0_ ;_ &quot;kr&quot;\ * \-#,##0_ ;_ &quot;kr&quot;\ * &quot;-&quot;_ ;_ @_ "/>
    </dxf>
    <dxf>
      <numFmt numFmtId="181" formatCode="_ \£\ * #,##0_ ;_ \£\ * \-#,##0_ ;_ \£\ * &quot;-&quot;_ ;_ @_ "/>
    </dxf>
    <dxf>
      <numFmt numFmtId="182" formatCode="_ \€\ * #,##0_ ;_ \€\ * \-#,##0_ ;_ \€\ * &quot;-&quot;_ ;_ @_ "/>
    </dxf>
    <dxf>
      <numFmt numFmtId="32" formatCode="_ &quot;kr&quot;\ * #,##0_ ;_ &quot;kr&quot;\ * \-#,##0_ ;_ &quot;kr&quot;\ * &quot;-&quot;_ ;_ @_ "/>
    </dxf>
    <dxf>
      <numFmt numFmtId="32" formatCode="_ &quot;kr&quot;\ * #,##0_ ;_ &quot;kr&quot;\ * \-#,##0_ ;_ &quot;kr&quot;\ * &quot;-&quot;_ ;_ @_ "/>
    </dxf>
    <dxf>
      <numFmt numFmtId="183" formatCode="_ \$\ * #,##0_ ;_ \$\ * \-#,##0_ ;_ \$\ * &quot;-&quot;_ ;_ @_ "/>
    </dxf>
    <dxf>
      <font>
        <color rgb="FFFF0000"/>
      </font>
    </dxf>
    <dxf>
      <fill>
        <patternFill>
          <bgColor rgb="FFFFFFCC"/>
        </patternFill>
      </fill>
    </dxf>
    <dxf>
      <font>
        <color rgb="FF9C0006"/>
      </font>
      <fill>
        <patternFill>
          <bgColor rgb="FFFFC7CE"/>
        </patternFill>
      </fill>
    </dxf>
    <dxf>
      <font>
        <b val="0"/>
        <i val="0"/>
        <strike val="0"/>
        <u val="none"/>
        <sz val="11"/>
        <color auto="1"/>
        <name val="Aptos Narrow"/>
        <family val="2"/>
      </font>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theme="3" tint="0.249977111117893"/>
        </left>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numFmt numFmtId="165" formatCode="_ &quot;kr&quot;\ * #,##0_ ;_ &quot;kr&quot;\ * \-#,##0_ ;_ &quot;kr&quot;\ * &quot;-&quot;??_ ;_ @_ "/>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numFmt numFmtId="165" formatCode="_ &quot;kr&quot;\ * #,##0_ ;_ &quot;kr&quot;\ * \-#,##0_ ;_ &quot;kr&quot;\ * &quot;-&quot;??_ ;_ @_ "/>
      <alignment vertical="center" textRotation="0"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numFmt numFmtId="165" formatCode="_ &quot;kr&quot;\ * #,##0_ ;_ &quot;kr&quot;\ * \-#,##0_ ;_ &quot;kr&quot;\ * &quot;-&quot;??_ ;_ @_ "/>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numFmt numFmtId="165" formatCode="_ &quot;kr&quot;\ * #,##0_ ;_ &quot;kr&quot;\ * \-#,##0_ ;_ &quot;kr&quot;\ * &quot;-&quot;??_ ;_ @_ "/>
      <alignment vertical="center" textRotation="0"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alignment horizontal="center"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general" vertical="bottom" textRotation="0" wrapText="1" shrinkToFit="0" readingOrder="0"/>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ill>
        <patternFill patternType="solid">
          <bgColor theme="0" tint="-0.1498764000366222"/>
        </patternFill>
      </fill>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left"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center" vertical="bottom" textRotation="0" wrapText="0" shrinkToFit="0" readingOrder="0"/>
      <border>
        <left style="thin">
          <color rgb="FF215E9B"/>
        </left>
        <right style="thin">
          <color rgb="FF215E9B"/>
        </right>
        <top style="thin">
          <color rgb="FF215E9B"/>
        </top>
        <bottom style="thin">
          <color rgb="FF215E9B"/>
        </bottom>
      </border>
    </dxf>
    <dxf>
      <numFmt numFmtId="0" formatCode="General"/>
      <alignment horizontal="left" vertical="center" textRotation="0" wrapText="0"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auto="1"/>
        <name val="Aptos Narrow"/>
        <family val="2"/>
      </font>
      <fill>
        <patternFill patternType="solid">
          <bgColor theme="0" tint="-0.1498764000366222"/>
        </patternFill>
      </fill>
      <alignment horizontal="center" vertical="bottom" textRotation="0" wrapText="0" shrinkToFit="0" readingOrder="0"/>
      <border>
        <left style="thin">
          <color rgb="FF215E9B"/>
        </left>
        <right style="thin">
          <color rgb="FF215E9B"/>
        </right>
        <top style="thin">
          <color rgb="FF215E9B"/>
        </top>
        <bottom style="thin">
          <color rgb="FF215E9B"/>
        </bottom>
      </border>
    </dxf>
    <dxf>
      <numFmt numFmtId="0" formatCode="General"/>
      <alignment horizontal="center" vertical="center" textRotation="0" wrapText="0" shrinkToFit="0" readingOrder="0"/>
      <border>
        <left/>
        <right style="thin">
          <color theme="3" tint="0.249977111117893"/>
        </right>
        <top style="thin">
          <color theme="3" tint="0.249977111117893"/>
        </top>
        <bottom style="thin">
          <color theme="3" tint="0.249977111117893"/>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style="thin">
          <color rgb="FF215E9B"/>
        </top>
        <bottom style="thin">
          <color rgb="FF215E9B"/>
        </bottom>
      </border>
      <protection locked="0" hidden="1"/>
    </dxf>
    <dxf>
      <border>
        <top style="thin">
          <color rgb="FF000000"/>
        </top>
      </border>
    </dxf>
    <dxf>
      <font>
        <strike val="0"/>
        <u val="none"/>
        <sz val="11"/>
        <color auto="1"/>
        <name val="Aptos Narrow"/>
        <family val="2"/>
      </font>
      <fill>
        <patternFill patternType="solid">
          <fgColor rgb="FF000000"/>
          <bgColor rgb="FFD9D9D9"/>
        </patternFill>
      </fill>
      <alignment vertical="center" textRotation="0" shrinkToFit="0" readingOrder="0"/>
      <border>
        <left style="thin">
          <color theme="3" tint="0.249977111117893"/>
        </left>
        <right style="thin">
          <color theme="3" tint="0.249977111117893"/>
        </right>
        <top/>
        <bottom/>
      </border>
      <protection locked="0" hidden="1"/>
    </dxf>
    <dxf>
      <border>
        <left style="thin">
          <color rgb="FF000000"/>
        </left>
        <right style="thin">
          <color rgb="FF000000"/>
        </right>
        <top style="thin">
          <color rgb="FF000000"/>
        </top>
        <bottom style="thin">
          <color rgb="FF000000"/>
        </bottom>
      </border>
    </dxf>
    <dxf>
      <alignment vertical="center" textRotation="0" shrinkToFit="0" readingOrder="0"/>
      <protection locked="0" hidden="1"/>
    </dxf>
    <dxf>
      <border>
        <bottom style="thin">
          <color auto="1"/>
        </bottom>
      </border>
    </dxf>
    <dxf>
      <alignment horizontal="center" vertical="center" textRotation="0" wrapText="1" shrinkToFit="0" readingOrder="0"/>
      <border>
        <left style="thin">
          <color theme="3" tint="0.249977111117893"/>
        </left>
        <right style="thin">
          <color theme="3" tint="0.249977111117893"/>
        </right>
        <top/>
        <bottom/>
      </border>
      <protection locked="0" hidden="1"/>
    </dxf>
    <dxf>
      <fill>
        <patternFill patternType="solid">
          <bgColor theme="0" tint="-0.1498764000366222"/>
        </patternFill>
      </fill>
      <alignment horizontal="general" vertical="center" textRotation="0" wrapText="1" shrinkToFit="0" readingOrder="0"/>
      <border>
        <left style="thin">
          <color rgb="FF00338D"/>
        </left>
        <right/>
        <top style="thin">
          <color rgb="FF00338D"/>
        </top>
        <bottom/>
      </border>
    </dxf>
    <dxf>
      <alignment vertical="center" textRotation="0" shrinkToFit="0" readingOrder="0"/>
      <border>
        <left style="thin">
          <color rgb="FF00338D"/>
        </left>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top/>
        <bottom style="thin">
          <color auto="1"/>
        </bottom>
      </border>
      <protection locked="0" hidden="1"/>
    </dxf>
    <dxf>
      <numFmt numFmtId="165" formatCode="_ &quot;kr&quot;\ * #,##0_ ;_ &quot;kr&quot;\ * \-#,##0_ ;_ &quot;kr&quot;\ * &quot;-&quot;??_ ;_ @_ "/>
      <fill>
        <patternFill patternType="solid">
          <bgColor theme="0" tint="-0.1498764000366222"/>
        </patternFill>
      </fill>
      <alignment horizontal="general" vertical="center" textRotation="0" wrapText="1" shrinkToFit="0" readingOrder="0"/>
      <border>
        <left style="thin">
          <color rgb="FF00338D"/>
        </left>
        <right style="thin">
          <color rgb="FF00338D"/>
        </right>
        <top style="thin">
          <color rgb="FF00338D"/>
        </top>
        <bottom/>
      </border>
    </dxf>
    <dxf>
      <numFmt numFmtId="165" formatCode="_ &quot;kr&quot;\ * #,##0_ ;_ &quot;kr&quot;\ * \-#,##0_ ;_ &quot;kr&quot;\ * &quot;-&quot;??_ ;_ @_ "/>
      <fill>
        <patternFill patternType="solid">
          <bgColor rgb="FFFFFFCC"/>
        </patternFill>
      </fill>
      <alignment horizontal="general" vertical="center" textRotation="0" wrapText="1" shrinkToFit="0" readingOrder="0"/>
      <border>
        <left style="thin">
          <color rgb="FF00338D"/>
        </left>
        <right style="thin">
          <color rgb="FF00338D"/>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style="thin">
          <color auto="1"/>
        </right>
        <top/>
        <bottom style="thin">
          <color auto="1"/>
        </bottom>
      </border>
      <protection locked="0" hidden="1"/>
    </dxf>
    <dxf>
      <fill>
        <patternFill patternType="solid">
          <bgColor theme="0" tint="-0.1498764000366222"/>
        </patternFill>
      </fill>
      <alignment horizontal="general" vertical="center" textRotation="0" wrapText="1" shrinkToFit="0" readingOrder="0"/>
      <border>
        <left style="thin">
          <color rgb="FF00338D"/>
        </left>
        <right style="thin">
          <color rgb="FF00338D"/>
        </right>
        <top style="thin">
          <color rgb="FF00338D"/>
        </top>
        <bottom/>
      </border>
    </dxf>
    <dxf>
      <numFmt numFmtId="165" formatCode="_ &quot;kr&quot;\ * #,##0_ ;_ &quot;kr&quot;\ * \-#,##0_ ;_ &quot;kr&quot;\ * &quot;-&quot;??_ ;_ @_ "/>
      <fill>
        <patternFill patternType="solid">
          <bgColor rgb="FFFFFFCC"/>
        </patternFill>
      </fill>
      <alignment horizontal="general" vertical="center" textRotation="0" wrapText="1" shrinkToFit="0" readingOrder="0"/>
      <border>
        <left style="thin">
          <color rgb="FF00338D"/>
        </left>
        <right style="thin">
          <color rgb="FF00338D"/>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style="thin">
          <color auto="1"/>
        </right>
        <top/>
        <bottom style="thin">
          <color auto="1"/>
        </bottom>
      </border>
      <protection locked="0" hidden="1"/>
    </dxf>
    <dxf>
      <fill>
        <patternFill patternType="solid">
          <bgColor theme="0" tint="-0.1498764000366222"/>
        </patternFill>
      </fill>
      <alignment horizontal="center" vertical="center" textRotation="0" wrapText="0" shrinkToFit="0" readingOrder="0"/>
      <border>
        <left style="thin">
          <color rgb="FF00338D"/>
        </left>
        <right style="thin">
          <color rgb="FF00338D"/>
        </right>
        <top style="thin">
          <color rgb="FF00338D"/>
        </top>
        <bottom/>
      </border>
    </dxf>
    <dxf>
      <alignment vertical="center" textRotation="0" shrinkToFit="0" readingOrder="0"/>
      <border>
        <left style="thin">
          <color rgb="FF00338D"/>
        </left>
        <right style="thin">
          <color rgb="FF00338D"/>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style="thin">
          <color auto="1"/>
        </right>
        <top/>
        <bottom style="thin">
          <color auto="1"/>
        </bottom>
      </border>
      <protection locked="0" hidden="1"/>
    </dxf>
    <dxf>
      <fill>
        <patternFill patternType="solid">
          <bgColor theme="0" tint="-0.1498764000366222"/>
        </patternFill>
      </fill>
      <alignment horizontal="center" vertical="center" textRotation="0" wrapText="0" shrinkToFit="0" readingOrder="0"/>
      <border>
        <left style="thin">
          <color rgb="FF00338D"/>
        </left>
        <right style="thin">
          <color rgb="FF00338D"/>
        </right>
        <top style="thin">
          <color rgb="FF00338D"/>
        </top>
        <bottom/>
      </border>
    </dxf>
    <dxf>
      <font>
        <color rgb="FF000000"/>
      </font>
      <numFmt numFmtId="1" formatCode="0"/>
      <fill>
        <patternFill patternType="solid">
          <bgColor rgb="FFF2F2F2"/>
        </patternFill>
      </fill>
      <alignment horizontal="center" vertical="center" textRotation="0" wrapText="1" shrinkToFit="0" readingOrder="0"/>
      <border>
        <left style="thin">
          <color rgb="FF00338D"/>
        </left>
        <right style="thin">
          <color rgb="FF00338D"/>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style="thin">
          <color auto="1"/>
        </right>
        <top/>
        <bottom style="thin">
          <color auto="1"/>
        </bottom>
      </border>
      <protection locked="0" hidden="1"/>
    </dxf>
    <dxf>
      <fill>
        <patternFill patternType="solid">
          <bgColor theme="0" tint="-0.1498764000366222"/>
        </patternFill>
      </fill>
      <alignment horizontal="general" vertical="center" textRotation="0" wrapText="0" shrinkToFit="0" readingOrder="0"/>
      <border>
        <left style="thin">
          <color rgb="FF00338D"/>
        </left>
        <right style="thin">
          <color rgb="FF00338D"/>
        </right>
        <top style="thin">
          <color rgb="FF00338D"/>
        </top>
        <bottom/>
      </border>
    </dxf>
    <dxf>
      <alignment horizontal="center" vertical="center" textRotation="0" wrapText="1" shrinkToFit="0" readingOrder="0"/>
      <border>
        <left style="thin">
          <color rgb="FF00338D"/>
        </left>
        <right style="thin">
          <color rgb="FF00338D"/>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style="thin">
          <color auto="1"/>
        </right>
        <top/>
        <bottom style="thin">
          <color auto="1"/>
        </bottom>
      </border>
      <protection locked="0" hidden="1"/>
    </dxf>
    <dxf>
      <fill>
        <patternFill patternType="solid">
          <bgColor theme="0" tint="-0.1498764000366222"/>
        </patternFill>
      </fill>
      <alignment horizontal="center" vertical="center" textRotation="0" wrapText="1" shrinkToFit="0" readingOrder="0"/>
      <border>
        <left/>
        <right style="thin">
          <color rgb="FF00338D"/>
        </right>
        <top style="thin">
          <color rgb="FF00338D"/>
        </top>
        <bottom/>
      </border>
    </dxf>
    <dxf>
      <alignment horizontal="general" vertical="center" textRotation="0" wrapText="1" shrinkToFit="0" readingOrder="0"/>
      <border>
        <left/>
        <right style="thin">
          <color rgb="FF00338D"/>
        </right>
        <top style="thin">
          <color rgb="FF00338D"/>
        </top>
        <bottom style="thin">
          <color rgb="FF00338D"/>
        </bottom>
        <vertical style="thin">
          <color rgb="FF00338D"/>
        </vertical>
        <horizontal style="thin">
          <color rgb="FF00338D"/>
        </horizontal>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right style="thin">
          <color auto="1"/>
        </right>
        <top/>
        <bottom style="thin">
          <color auto="1"/>
        </bottom>
      </border>
      <protection locked="0" hidden="1"/>
    </dxf>
    <dxf>
      <border>
        <top style="thin">
          <color rgb="FF00338D"/>
        </top>
      </border>
    </dxf>
    <dxf>
      <fill>
        <patternFill patternType="solid">
          <bgColor theme="0" tint="-0.1498764000366222"/>
        </patternFill>
      </fill>
      <alignment vertical="center" textRotation="0" shrinkToFit="0" readingOrder="0"/>
      <border>
        <left style="thin">
          <color rgb="FF00338D"/>
        </left>
        <right style="thin">
          <color rgb="FF00338D"/>
        </right>
        <top/>
        <bottom/>
        <vertical style="thin">
          <color rgb="FF00338D"/>
        </vertical>
        <horizontal style="thin">
          <color rgb="FF00338D"/>
        </horizontal>
      </border>
      <protection locked="0" hidden="1"/>
    </dxf>
    <dxf>
      <border>
        <left style="thin">
          <color rgb="FF00338D"/>
        </left>
        <right style="thin">
          <color rgb="FF00338D"/>
        </right>
        <top style="thin">
          <color rgb="FF00338D"/>
        </top>
        <bottom style="thin">
          <color rgb="FF00338D"/>
        </bottom>
      </border>
    </dxf>
    <dxf>
      <alignment vertical="center" textRotation="0" shrinkToFit="0" readingOrder="0"/>
      <protection locked="0" hidden="1"/>
    </dxf>
    <dxf>
      <border>
        <bottom style="thin">
          <color auto="1"/>
        </bottom>
      </border>
    </dxf>
    <dxf>
      <alignment horizontal="center" vertical="center" textRotation="0" wrapText="1" shrinkToFit="0" readingOrder="0"/>
      <border>
        <left style="thin">
          <color rgb="FF00338D"/>
        </left>
        <right style="thin">
          <color rgb="FF00338D"/>
        </right>
        <top/>
        <bottom/>
        <vertical style="thin">
          <color rgb="FF00338D"/>
        </vertical>
        <horizontal style="thin">
          <color rgb="FF00338D"/>
        </horizontal>
      </border>
      <protection locked="0" hidden="1"/>
    </dxf>
    <dxf>
      <alignment horizontal="left" vertical="center" textRotation="0" wrapText="1" shrinkToFit="0" readingOrder="0"/>
      <border>
        <left style="thin">
          <color theme="3" tint="0.249977111117893"/>
        </left>
        <right/>
        <top style="thin">
          <color theme="3" tint="0.249977111117893"/>
        </top>
        <bottom style="thin">
          <color theme="3" tint="0.249977111117893"/>
        </bottom>
      </border>
      <protection locked="0" hidden="1"/>
    </dxf>
    <dxf>
      <numFmt numFmtId="165" formatCode="_ &quot;kr&quot;\ * #,##0_ ;_ &quot;kr&quot;\ * \-#,##0_ ;_ &quot;kr&quot;\ * &quot;-&quot;??_ ;_ @_ "/>
      <fill>
        <patternFill patternType="solid">
          <bgColor rgb="FFFFFFCC"/>
        </patternFill>
      </fill>
      <alignment horizontal="general"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protection locked="0" hidden="1"/>
    </dxf>
    <dxf>
      <numFmt numFmtId="0" formatCode="General"/>
      <alignment horizontal="center" vertical="center" textRotation="0" wrapText="0" shrinkToFit="0" readingOrder="0"/>
      <border>
        <left/>
        <right style="thin">
          <color theme="3" tint="0.249977111117893"/>
        </right>
        <top style="thin">
          <color theme="3" tint="0.249977111117893"/>
        </top>
        <bottom style="thin">
          <color theme="3" tint="0.249977111117893"/>
        </bottom>
      </border>
      <protection locked="0" hidden="1"/>
    </dxf>
    <dxf>
      <border>
        <top style="thin">
          <color auto="1"/>
        </top>
      </border>
    </dxf>
    <dxf>
      <border>
        <left style="thin">
          <color auto="1"/>
        </left>
        <right style="thin">
          <color auto="1"/>
        </right>
        <top style="thin">
          <color auto="1"/>
        </top>
        <bottom style="thin">
          <color auto="1"/>
        </bottom>
      </border>
    </dxf>
    <dxf>
      <alignment vertical="center" textRotation="0" shrinkToFit="0" readingOrder="0"/>
      <protection locked="0" hidden="1"/>
    </dxf>
    <dxf>
      <border>
        <bottom style="thin">
          <color auto="1"/>
        </bottom>
      </border>
    </dxf>
    <dxf>
      <border>
        <left style="thin">
          <color theme="3" tint="0.249977111117893"/>
        </left>
        <right style="thin">
          <color theme="3" tint="0.249977111117893"/>
        </right>
        <top/>
        <bottom/>
        <vertical style="thin">
          <color theme="3" tint="0.249977111117893"/>
        </vertical>
        <horizontal style="thin">
          <color theme="3" tint="0.249977111117893"/>
        </horizontal>
      </border>
    </dxf>
    <dxf>
      <alignment horizontal="left" vertical="center" textRotation="0" wrapText="1" shrinkToFit="0" readingOrder="0"/>
      <border>
        <left style="thin">
          <color theme="3" tint="0.249977111117893"/>
        </left>
        <right/>
        <top style="thin">
          <color theme="3" tint="0.249977111117893"/>
        </top>
        <bottom style="thin">
          <color theme="3" tint="0.249977111117893"/>
        </bottom>
      </border>
      <protection locked="0" hidden="1"/>
    </dxf>
    <dxf>
      <numFmt numFmtId="165" formatCode="_ &quot;kr&quot;\ * #,##0_ ;_ &quot;kr&quot;\ * \-#,##0_ ;_ &quot;kr&quot;\ * &quot;-&quot;??_ ;_ @_ "/>
      <alignment vertical="center" textRotation="0"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border>
        <left style="thin">
          <color theme="3" tint="0.249977111117893"/>
        </left>
        <right style="thin">
          <color theme="3" tint="0.249977111117893"/>
        </right>
        <top style="thin">
          <color theme="3" tint="0.249977111117893"/>
        </top>
        <bottom style="thin">
          <color theme="3" tint="0.249977111117893"/>
        </bottom>
      </border>
      <protection locked="0" hidden="1"/>
    </dxf>
    <dxf>
      <alignment horizontal="left" vertical="center" textRotation="0" wrapText="1" shrinkToFit="0" readingOrder="0"/>
      <protection locked="0" hidden="1"/>
    </dxf>
    <dxf>
      <numFmt numFmtId="0" formatCode="General"/>
      <alignment horizontal="center" vertical="center" textRotation="0" wrapText="0" shrinkToFit="0" readingOrder="0"/>
      <border>
        <left/>
        <right style="thin">
          <color theme="3" tint="0.249977111117893"/>
        </right>
        <top style="thin">
          <color theme="3" tint="0.249977111117893"/>
        </top>
        <bottom style="thin">
          <color theme="3" tint="0.249977111117893"/>
        </bottom>
      </border>
      <protection locked="0" hidden="1"/>
    </dxf>
    <dxf>
      <border>
        <top style="thin">
          <color auto="1"/>
        </top>
      </border>
    </dxf>
    <dxf>
      <border>
        <left style="thin">
          <color auto="1"/>
        </left>
        <right style="thin">
          <color auto="1"/>
        </right>
        <top style="thin">
          <color auto="1"/>
        </top>
        <bottom style="thin">
          <color auto="1"/>
        </bottom>
      </border>
    </dxf>
    <dxf>
      <alignment vertical="center" textRotation="0" shrinkToFit="0" readingOrder="0"/>
      <protection locked="0" hidden="1"/>
    </dxf>
    <dxf>
      <border>
        <bottom style="thin">
          <color auto="1"/>
        </bottom>
      </border>
    </dxf>
    <dxf>
      <border>
        <left style="thin">
          <color theme="3" tint="0.249977111117893"/>
        </left>
        <right style="thin">
          <color theme="3" tint="0.249977111117893"/>
        </right>
        <top/>
        <bottom/>
        <vertical style="thin">
          <color theme="3" tint="0.249977111117893"/>
        </vertical>
        <horizontal style="thin">
          <color theme="3" tint="0.249977111117893"/>
        </horizontal>
      </border>
    </dxf>
    <dxf>
      <font>
        <b val="0"/>
        <i val="0"/>
        <strike val="0"/>
        <u val="none"/>
        <sz val="11"/>
        <color auto="1"/>
        <name val="Aptos Narrow"/>
        <family val="2"/>
      </font>
      <numFmt numFmtId="165" formatCode="_ &quot;kr&quot;\ * #,##0_ ;_ &quot;kr&quot;\ * \-#,##0_ ;_ &quot;kr&quot;\ * &quot;-&quot;??_ ;_ @_ "/>
      <fill>
        <patternFill patternType="solid">
          <bgColor theme="0" tint="-0.24985503707998902"/>
        </patternFill>
      </fill>
      <border>
        <left style="thin">
          <color rgb="FF215E9B"/>
        </left>
        <right style="thin">
          <color rgb="FF215E9B"/>
        </right>
        <top/>
        <bottom/>
      </border>
    </dxf>
    <dxf>
      <numFmt numFmtId="165" formatCode="_ &quot;kr&quot;\ * #,##0_ ;_ &quot;kr&quot;\ * \-#,##0_ ;_ &quot;kr&quot;\ * &quot;-&quot;??_ ;_ @_ "/>
      <alignment vertical="center" textRotation="0" shrinkToFit="0" readingOrder="0"/>
      <protection locked="0" hidden="1"/>
    </dxf>
    <dxf>
      <font>
        <b val="0"/>
        <i val="0"/>
        <strike val="0"/>
        <u val="none"/>
        <sz val="11"/>
        <color theme="0"/>
        <name val="Aptos Narrow"/>
        <family val="2"/>
      </font>
      <numFmt numFmtId="0" formatCode="General"/>
      <fill>
        <patternFill patternType="solid">
          <bgColor rgb="FF3182D3"/>
        </patternFill>
      </fill>
      <alignment horizontal="center" vertical="center" textRotation="0" wrapText="1" shrinkToFit="0" readingOrder="0"/>
      <border>
        <left style="thin">
          <color rgb="FF215E9B"/>
        </left>
        <right style="thin">
          <color rgb="FF215E9B"/>
        </right>
        <top/>
        <bottom style="thin">
          <color auto="1"/>
        </bottom>
      </border>
      <protection locked="0" hidden="1"/>
    </dxf>
    <dxf>
      <font>
        <b val="0"/>
        <i val="0"/>
        <strike val="0"/>
        <u val="none"/>
        <sz val="11"/>
        <color auto="1"/>
        <name val="Aptos Narrow"/>
        <family val="2"/>
      </font>
      <numFmt numFmtId="165" formatCode="_ &quot;kr&quot;\ * #,##0_ ;_ &quot;kr&quot;\ * \-#,##0_ ;_ &quot;kr&quot;\ * &quot;-&quot;??_ ;_ @_ "/>
      <fill>
        <patternFill patternType="solid">
          <bgColor theme="0" tint="-0.24985503707998902"/>
        </patternFill>
      </fill>
      <border>
        <left style="thin">
          <color rgb="FF215E9B"/>
        </left>
        <right style="thin">
          <color rgb="FF215E9B"/>
        </right>
        <top style="thin">
          <color rgb="FF215E9B"/>
        </top>
        <bottom style="thin">
          <color rgb="FF215E9B"/>
        </bottom>
      </border>
    </dxf>
    <dxf>
      <numFmt numFmtId="165" formatCode="_ &quot;kr&quot;\ * #,##0_ ;_ &quot;kr&quot;\ * \-#,##0_ ;_ &quot;kr&quot;\ * &quot;-&quot;??_ ;_ @_ "/>
      <alignment vertical="center" textRotation="0" shrinkToFit="0" readingOrder="0"/>
      <border>
        <left style="thin">
          <color rgb="FF215E9B"/>
        </left>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rgb="FF215E9B"/>
        </left>
        <right style="thin">
          <color rgb="FF215E9B"/>
        </right>
        <top style="thin">
          <color rgb="FF215E9B"/>
        </top>
        <bottom style="thin">
          <color rgb="FF215E9B"/>
        </bottom>
      </border>
      <protection locked="0" hidden="1"/>
    </dxf>
    <dxf>
      <font>
        <b/>
        <i val="0"/>
        <strike val="0"/>
        <u val="none"/>
        <sz val="11"/>
        <color rgb="FFFFFFFF"/>
        <name val="Aptos Narrow"/>
        <family val="2"/>
      </font>
      <fill>
        <patternFill patternType="solid">
          <fgColor rgb="FF000000"/>
          <bgColor rgb="FF4D93D9"/>
        </patternFill>
      </fill>
      <alignment horizontal="center" vertical="center" textRotation="0" wrapText="1" shrinkToFit="0" readingOrder="0"/>
      <border>
        <left style="thin">
          <color rgb="FF215E9B"/>
        </left>
        <right style="thin">
          <color rgb="FF215E9B"/>
        </right>
        <top/>
        <bottom style="thin">
          <color rgb="FF215E9B"/>
        </bottom>
      </border>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fill>
        <patternFill patternType="solid">
          <bgColor rgb="FFFFFF99"/>
        </patternFill>
      </fill>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ont>
        <b/>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auto="1"/>
        </left>
        <right style="thin">
          <color auto="1"/>
        </right>
        <top/>
        <bottom style="thin">
          <color auto="1"/>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numFmt numFmtId="165" formatCode="_ &quot;kr&quot;\ * #,##0_ ;_ &quot;kr&quot;\ * \-#,##0_ ;_ &quot;kr&quot;\ * &quot;-&quot;??_ ;_ @_ "/>
      <alignment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horizontal="left"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numFmt numFmtId="1" formatCode="0"/>
      <fill>
        <patternFill patternType="solid">
          <bgColor theme="0" tint="-0.24985503707998902"/>
        </patternFill>
      </fill>
      <alignment horizontal="center" vertical="bottom" textRotation="0" wrapText="0" shrinkToFit="0" readingOrder="0"/>
      <border>
        <left style="thin">
          <color rgb="FF215E9B"/>
        </left>
        <right style="thin">
          <color rgb="FF215E9B"/>
        </right>
        <top style="thin">
          <color rgb="FF215E9B"/>
        </top>
        <bottom style="thin">
          <color rgb="FF215E9B"/>
        </bottom>
      </border>
    </dxf>
    <dxf>
      <alignment horizontal="center"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numFmt numFmtId="1" formatCode="0"/>
      <alignment horizontal="general" vertical="center" textRotation="0" wrapText="1"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border>
        <left style="thin">
          <color rgb="FF215E9B"/>
        </left>
        <right style="thin">
          <color rgb="FF215E9B"/>
        </right>
        <top style="thin">
          <color rgb="FF215E9B"/>
        </top>
        <bottom style="thin">
          <color rgb="FF215E9B"/>
        </bottom>
      </border>
    </dxf>
    <dxf>
      <alignment vertical="center" textRotation="0" shrinkToFit="0" readingOrder="0"/>
      <border>
        <left style="thin">
          <color rgb="FF215E9B"/>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general"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alignment horizontal="left" vertical="bottom" textRotation="0" wrapText="0" shrinkToFit="0" readingOrder="0"/>
      <border>
        <left style="thin">
          <color rgb="FF215E9B"/>
        </left>
        <right style="thin">
          <color rgb="FF215E9B"/>
        </right>
        <top style="thin">
          <color rgb="FF215E9B"/>
        </top>
        <bottom style="thin">
          <color rgb="FF215E9B"/>
        </bottom>
      </border>
    </dxf>
    <dxf>
      <numFmt numFmtId="0" formatCode="General"/>
      <alignment horizontal="center" vertical="center" textRotation="0" wrapText="0" shrinkToFit="0" readingOrder="0"/>
      <border>
        <left style="thin">
          <color rgb="FF215E9B"/>
        </left>
        <right style="thin">
          <color rgb="FF215E9B"/>
        </right>
        <top style="thin">
          <color rgb="FF215E9B"/>
        </top>
        <bottom style="thin">
          <color rgb="FF215E9B"/>
        </bottom>
      </border>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bottom style="thin">
          <color rgb="FF215E9B"/>
        </bottom>
      </border>
      <protection locked="0" hidden="1"/>
    </dxf>
    <dxf>
      <font>
        <b val="0"/>
        <i val="0"/>
        <strike val="0"/>
        <u val="none"/>
        <sz val="11"/>
        <color auto="1"/>
        <name val="Aptos Narrow"/>
        <family val="2"/>
      </font>
      <fill>
        <patternFill patternType="solid">
          <bgColor theme="0" tint="-0.24985503707998902"/>
        </patternFill>
      </fill>
      <alignment horizontal="center" vertical="bottom" textRotation="0" wrapText="0" shrinkToFit="0" readingOrder="0"/>
      <border>
        <left style="thin">
          <color rgb="FF215E9B"/>
        </left>
        <right style="thin">
          <color rgb="FF215E9B"/>
        </right>
        <top style="thin">
          <color rgb="FF215E9B"/>
        </top>
        <bottom style="thin">
          <color rgb="FF215E9B"/>
        </bottom>
      </border>
    </dxf>
    <dxf>
      <numFmt numFmtId="0" formatCode="General"/>
      <alignment horizontal="center" vertical="center" textRotation="0" wrapText="0" shrinkToFit="0" readingOrder="0"/>
      <border>
        <left/>
        <right style="thin">
          <color rgb="FF215E9B"/>
        </right>
        <top style="thin">
          <color rgb="FF215E9B"/>
        </top>
        <bottom style="thin">
          <color rgb="FF215E9B"/>
        </bottom>
      </border>
      <protection locked="0" hidden="1"/>
    </dxf>
    <dxf>
      <font>
        <b val="0"/>
        <i val="0"/>
        <strike val="0"/>
        <u val="none"/>
        <sz val="11"/>
        <color theme="0"/>
        <name val="Aptos Narrow"/>
        <family val="2"/>
      </font>
      <numFmt numFmtId="0" formatCode="General"/>
      <fill>
        <patternFill patternType="solid">
          <bgColor theme="3" tint="0.49986266670735802"/>
        </patternFill>
      </fill>
      <alignment horizontal="center" vertical="center" textRotation="0" wrapText="1" shrinkToFit="0" readingOrder="0"/>
      <border>
        <left style="thin">
          <color rgb="FF215E9B"/>
        </left>
        <right style="thin">
          <color rgb="FF215E9B"/>
        </right>
        <top/>
        <bottom style="thin">
          <color rgb="FF215E9B"/>
        </bottom>
      </border>
      <protection locked="0" hidden="1"/>
    </dxf>
    <dxf>
      <font>
        <strike val="0"/>
        <u val="none"/>
        <sz val="11"/>
        <color auto="1"/>
        <name val="Aptos Narrow"/>
        <family val="2"/>
      </font>
      <fill>
        <patternFill patternType="solid">
          <bgColor theme="0" tint="-0.24985503707998902"/>
        </patternFill>
      </fill>
      <border>
        <left style="thin">
          <color rgb="FF215E9B"/>
        </left>
        <right style="thin">
          <color rgb="FF215E9B"/>
        </right>
        <top/>
        <bottom/>
        <vertical style="thin">
          <color rgb="FF215E9B"/>
        </vertical>
        <horizontal style="thin">
          <color rgb="FF215E9B"/>
        </horizontal>
      </border>
      <protection locked="0" hidden="1"/>
    </dxf>
    <dxf>
      <border>
        <left style="thin">
          <color auto="1"/>
        </left>
        <right style="thin">
          <color auto="1"/>
        </right>
        <top style="thin">
          <color auto="1"/>
        </top>
        <bottom style="thin">
          <color auto="1"/>
        </bottom>
      </border>
    </dxf>
    <dxf>
      <alignment vertical="center" textRotation="0" shrinkToFit="0" readingOrder="0"/>
      <protection locked="0" hidden="1"/>
    </dxf>
    <dxf>
      <border>
        <bottom style="thin">
          <color auto="1"/>
        </bottom>
      </border>
    </dxf>
    <dxf>
      <alignment horizontal="center" vertical="center" textRotation="0" wrapText="1" shrinkToFit="0" readingOrder="0"/>
      <border>
        <left style="thin">
          <color rgb="FF215E9B"/>
        </left>
        <right style="thin">
          <color rgb="FF215E9B"/>
        </right>
        <top/>
        <bottom/>
        <vertical style="thin">
          <color rgb="FF215E9B"/>
        </vertical>
        <horizontal style="thin">
          <color rgb="FF215E9B"/>
        </horizontal>
      </border>
      <protection locked="0"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22/11/relationships/FeaturePropertyBag" Target="featurePropertyBag/featurePropertyBag.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Hovedartikkel" displayName="Hovedartikkel" ref="B7:P19" headerRowCount="0" totalsRowCount="1" headerRowDxfId="198" dataDxfId="196" totalsRowDxfId="194" headerRowBorderDxfId="197" tableBorderDxfId="195" headerRowCellStyle="Tabellinndelinger">
  <tableColumns count="15">
    <tableColumn id="9" xr3:uid="{00000000-0010-0000-0000-000009000000}" name="Ref nr." totalsRowFunction="custom" headerRowDxfId="193" dataDxfId="192" totalsRowDxfId="191">
      <calculatedColumnFormula>"1."&amp;TEXT(ROWS(B$17:B17),"0")</calculatedColumnFormula>
      <totalsRowFormula>"1."&amp;TEXT(ROWS(B$7:B18),"0")</totalsRowFormula>
    </tableColumn>
    <tableColumn id="12" xr3:uid="{00000000-0010-0000-0000-00000C000000}" name="Link til LCC 1" totalsRowLabel="SUM HOVEDARTIKLER" headerRowDxfId="190" dataDxfId="189" totalsRowDxfId="188" dataCellStyle="Oppdragsgiver"/>
    <tableColumn id="1" xr3:uid="{00000000-0010-0000-0000-000001000000}" name="Oppdragsgivers artikkelnummer" headerRowDxfId="187" dataDxfId="186" totalsRowDxfId="185"/>
    <tableColumn id="2" xr3:uid="{00000000-0010-0000-0000-000002000000}" name="Oppdragsgivers Artikkelnavn" headerRowDxfId="184" dataDxfId="183" totalsRowDxfId="182"/>
    <tableColumn id="3" xr3:uid="{00000000-0010-0000-0000-000003000000}" name="Oppdragivers kommentar" headerRowDxfId="181" dataDxfId="180" totalsRowDxfId="179" dataCellStyle="Oppdragsgiver"/>
    <tableColumn id="4" xr3:uid="{00000000-0010-0000-0000-000004000000}" name="Antall enheter" totalsRowFunction="custom" headerRowDxfId="178" dataDxfId="177" totalsRowDxfId="176">
      <totalsRowFormula>SUBTOTAL(109,G7:G18)</totalsRowFormula>
    </tableColumn>
    <tableColumn id="5" xr3:uid="{00000000-0010-0000-0000-000005000000}" name="Leverandørs artikkelnummer" headerRowDxfId="175" dataDxfId="174" totalsRowDxfId="173" dataCellStyle="Komma 3"/>
    <tableColumn id="6" xr3:uid="{00000000-0010-0000-0000-000006000000}" name="Handelsnavn" headerRowDxfId="172" dataDxfId="171" totalsRowDxfId="170" dataCellStyle="Komma 3"/>
    <tableColumn id="7" xr3:uid="{00000000-0010-0000-0000-000007000000}" name="Typebetegnelse / Modell" headerRowDxfId="169" dataDxfId="168" totalsRowDxfId="167" dataCellStyle="Komma 3"/>
    <tableColumn id="8" xr3:uid="{00000000-0010-0000-0000-000008000000}" name="Fabrikat" headerRowDxfId="166" dataDxfId="165" totalsRowDxfId="164" dataCellStyle="Komma 3"/>
    <tableColumn id="13" xr3:uid="{00000000-0010-0000-0000-00000D000000}" name="Enhetspris_x000a_(Hovedvaluta)" headerRowDxfId="163" dataDxfId="162" totalsRowDxfId="161"/>
    <tableColumn id="10" xr3:uid="{00000000-0010-0000-0000-00000A000000}" name="Enhetspris_x000a_(Valuta 2)" headerRowDxfId="160" dataDxfId="159" totalsRowDxfId="158"/>
    <tableColumn id="15" xr3:uid="{00000000-0010-0000-0000-00000F000000}" name="Tilbyders kommentar" headerRowDxfId="157" dataDxfId="156" totalsRowDxfId="155" dataCellStyle="Komma 3"/>
    <tableColumn id="16" xr3:uid="{00000000-0010-0000-0000-000010000000}" name="SUM Totalpris _x000a_(Hovedvaluta)" totalsRowFunction="sum" headerRowDxfId="154" dataDxfId="153" totalsRowDxfId="152">
      <calculatedColumnFormula>G17*L17</calculatedColumnFormula>
    </tableColumn>
    <tableColumn id="11" xr3:uid="{00000000-0010-0000-0000-00000B000000}" name="SUM Totalpris_x000a_(Valuta 2)" totalsRowFunction="sum" headerRowDxfId="151" dataDxfId="150" totalsRowDxfId="149">
      <calculatedColumnFormula>Hovedartikkel[[#This Row],[Antall enheter]]*Hovedartikkel[[#This Row],[Enhetspris
(Valuta 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illeggsutstyr" displayName="Tilleggsutstyr" ref="B7:J38" totalsRowShown="0" headerRowDxfId="148" dataDxfId="146" headerRowBorderDxfId="147" tableBorderDxfId="145" totalsRowBorderDxfId="144" headerRowCellStyle="Tabellinndelinger" dataCellStyle="Leverandørs besvarelse">
  <autoFilter ref="B7:J38" xr:uid="{00000000-0009-0000-0100-00000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00000000-0010-0000-0100-000001000000}" name="Ref.nr." dataDxfId="143" dataCellStyle="Oppdragsgiver">
      <calculatedColumnFormula>"5."&amp;TEXT(ROWS($B$8:B8),"0")</calculatedColumnFormula>
    </tableColumn>
    <tableColumn id="4" xr3:uid="{00000000-0010-0000-0100-000004000000}" name="Oppdragsgivers artikkelnummer_x000a_(Fra HOVEDARTIKKEL)" dataDxfId="1" dataCellStyle="Oppdragsgiver">
      <calculatedColumnFormula>IF(ISBLANK(Tilleggsutstyr[[#This Row],[Tilknyttet HOVEDARTIKKEL 
(Velg fra rullegardinliste)]]),"",IFERROR(_xlfn.XLOOKUP(Tilleggsutstyr[[#This Row],[Tilknyttet HOVEDARTIKKEL 
(Velg fra rullegardinliste)]],Hovedartikkel[Handelsnavn],Hovedartikkel[Oppdragsgivers artikkelnummer]),""))</calculatedColumnFormula>
    </tableColumn>
    <tableColumn id="7" xr3:uid="{00000000-0010-0000-0100-000007000000}" name="Tilknyttet HOVEDARTIKKEL _x000a_(Velg fra rullegardinliste)" dataDxfId="142" dataCellStyle="Leverandørs besvarelse"/>
    <tableColumn id="2" xr3:uid="{00000000-0010-0000-0100-000002000000}" name="Leverandørs artikkelnummer" dataDxfId="141" dataCellStyle="Leverandørs besvarelse"/>
    <tableColumn id="3" xr3:uid="{00000000-0010-0000-0100-000003000000}" name="Artikkelnavn" dataDxfId="140" dataCellStyle="Leverandørs besvarelse"/>
    <tableColumn id="5" xr3:uid="{00000000-0010-0000-0100-000005000000}" name="Fabrikat" dataDxfId="139" dataCellStyle="Leverandørs besvarelse"/>
    <tableColumn id="6" xr3:uid="{00000000-0010-0000-0100-000006000000}" name="Kort artikkelbeskrivelse" dataDxfId="138" dataCellStyle="Leverandørs besvarelse"/>
    <tableColumn id="18" xr3:uid="{00000000-0010-0000-0100-000012000000}" name="Enhetspris_x000a_(NOK)" dataDxfId="137" dataCellStyle="Valuta"/>
    <tableColumn id="15" xr3:uid="{00000000-0010-0000-0100-00000F000000}" name="Tilbyders kommentar" dataDxfId="136" dataCellStyle="Leverandørs besvarels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Reservedeler" displayName="Reservedeler" ref="B41:J61" totalsRowShown="0" headerRowDxfId="135" dataDxfId="133" headerRowBorderDxfId="134" tableBorderDxfId="132" totalsRowBorderDxfId="131" dataCellStyle="Leverandørs besvarelse">
  <tableColumns count="9">
    <tableColumn id="1" xr3:uid="{00000000-0010-0000-0200-000001000000}" name="Ref.nr." dataDxfId="130" dataCellStyle="Oppdragsgiver">
      <calculatedColumnFormula>"6."&amp;TEXT(ROWS($B$36:B36),"0")</calculatedColumnFormula>
    </tableColumn>
    <tableColumn id="8" xr3:uid="{00000000-0010-0000-0200-000008000000}" name="Oppdragsgivers artikkelnummer_x000a_(Fra HOVEDARTIKKEL)" dataDxfId="0" dataCellStyle="Oppdragsgiver">
      <calculatedColumnFormula>IF(ISBLANK(Reservedeler[[#This Row],[Tilknyttet HOVEDARTIKKEL 
(Velg fra rullegardinliste)]]),"",IFERROR(_xlfn.XLOOKUP(Reservedeler[[#This Row],[Tilknyttet HOVEDARTIKKEL 
(Velg fra rullegardinliste)]],Hovedartikkel[Handelsnavn],Hovedartikkel[Oppdragsgivers artikkelnummer]),""))</calculatedColumnFormula>
    </tableColumn>
    <tableColumn id="9" xr3:uid="{00000000-0010-0000-0200-000009000000}" name="Tilknyttet HOVEDARTIKKEL _x000a_(Velg fra rullegardinliste)" dataDxfId="129" dataCellStyle="Leverandørs besvarelse"/>
    <tableColumn id="2" xr3:uid="{00000000-0010-0000-0200-000002000000}" name="Leverandørs artikkelnummer" dataDxfId="128" dataCellStyle="Leverandørs besvarelse"/>
    <tableColumn id="3" xr3:uid="{00000000-0010-0000-0200-000003000000}" name="Artikkelnavn" dataDxfId="127" dataCellStyle="Leverandørs besvarelse"/>
    <tableColumn id="4" xr3:uid="{00000000-0010-0000-0200-000004000000}" name="Fabrikat" dataDxfId="126" dataCellStyle="Leverandørs besvarelse"/>
    <tableColumn id="5" xr3:uid="{00000000-0010-0000-0200-000005000000}" name="Kort artikkelbeskrivelse" dataDxfId="125" dataCellStyle="Leverandørs besvarelse"/>
    <tableColumn id="6" xr3:uid="{00000000-0010-0000-0200-000006000000}" name="Enhetspris_x000a_(NOK)" dataDxfId="124" dataCellStyle="Valuta"/>
    <tableColumn id="7" xr3:uid="{00000000-0010-0000-0200-000007000000}" name="Tilbyders kommentar" dataDxfId="123" dataCellStyle="Leverandørs besvarels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Servicekurs" displayName="Servicekurs" ref="B74:H78" headerRowCount="0" totalsRowCount="1" headerRowDxfId="122" dataDxfId="120" totalsRowDxfId="118" headerRowBorderDxfId="121" tableBorderDxfId="119" totalsRowBorderDxfId="117" headerRowCellStyle="Tabellinndelinger">
  <tableColumns count="7">
    <tableColumn id="1" xr3:uid="{00000000-0010-0000-0300-000001000000}" name="Ref.nr." totalsRowFunction="custom" headerRowDxfId="116" dataDxfId="115" totalsRowDxfId="114" dataCellStyle="Oppdragsgiver">
      <totalsRowFormula>"13."&amp;TEXT(ROWS($B$75:$B78),"0")</totalsRowFormula>
    </tableColumn>
    <tableColumn id="2" xr3:uid="{00000000-0010-0000-0300-000002000000}" name="Servicekurs for medisinsk-teknisk personell " totalsRowLabel="LCC kostnad - Servicekurs" headerRowDxfId="113" dataDxfId="112" totalsRowDxfId="111" dataCellStyle="Oppdragsgiver"/>
    <tableColumn id="3" xr3:uid="{00000000-0010-0000-0300-000003000000}" name="Estimert antall servicekurs_x000a_(år 3 til å 10)" headerRowDxfId="110" dataDxfId="109" totalsRowDxfId="108" dataCellStyle="Oppdragsgiver fyller ut">
      <calculatedColumnFormula>"Estimert antall servicekurs
(år 3 til år "&amp;TOTALKOSTNAD!$D$11&amp;")"</calculatedColumnFormula>
    </tableColumn>
    <tableColumn id="8" xr3:uid="{00000000-0010-0000-0300-000008000000}" name="Frekvens på repetisjonskurs (i år)" headerRowDxfId="107" dataDxfId="106" totalsRowDxfId="105"/>
    <tableColumn id="4" xr3:uid="{00000000-0010-0000-0300-000004000000}" name="Enhetspris pr. person_x000a_(NOK ekskl. mva.)" headerRowDxfId="104" dataDxfId="103" totalsRowDxfId="102" dataCellStyle="Valuta"/>
    <tableColumn id="9" xr3:uid="{00000000-0010-0000-0300-000009000000}" name="SUM" totalsRowFunction="sum" headerRowDxfId="101" dataDxfId="100" totalsRowDxfId="99" dataCellStyle="Valuta"/>
    <tableColumn id="5" xr3:uid="{00000000-0010-0000-0300-000005000000}" name="Kundens kommentar" headerRowDxfId="98" dataDxfId="97" totalsRowDxfId="96" dataCellStyle="Leverandørs besvarels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4000000}" name="Servicedeler" displayName="Servicedeler" ref="B51:L70" headerRowCount="0" headerRowDxfId="95" dataDxfId="93" totalsRowDxfId="91" headerRowBorderDxfId="94" tableBorderDxfId="92" totalsRowBorderDxfId="90" headerRowCellStyle="Tabellinndelinger" dataCellStyle="Leverandørs besvarelse">
  <tableColumns count="11">
    <tableColumn id="11" xr3:uid="{00000000-0010-0000-0400-00000B000000}" name="Ref.nr." totalsRowFunction="custom" headerRowDxfId="89" dataDxfId="88" totalsRowDxfId="87" dataCellStyle="Oppdragsgiver">
      <calculatedColumnFormula>"10."&amp;TEXT(ROWS($B$51:B51),"0")</calculatedColumnFormula>
      <totalsRowFormula>"4."&amp;TEXT(ROWS($B$19:B59),"0")</totalsRowFormula>
    </tableColumn>
    <tableColumn id="12" xr3:uid="{00000000-0010-0000-0400-00000C000000}" name="Artikkelnummer_x000a_(hentet fra dRofus)" headerRowDxfId="86" dataDxfId="85" totalsRowDxfId="84" dataCellStyle="Oppdragsgiver">
      <calculatedColumnFormula>IF(ISBLANK(Servicedeler[[#This Row],[Velg HOVEDARTIKKEL fra rullegardinliste]]),"",IFERROR(_xlfn.XLOOKUP(Servicedeler[[#This Row],[Velg HOVEDARTIKKEL fra rullegardinliste]],Hovedartikkel[Handelsnavn],Hovedartikkel[Oppdragsgivers artikkelnummer]),""))</calculatedColumnFormula>
    </tableColumn>
    <tableColumn id="9" xr3:uid="{00000000-0010-0000-0400-000009000000}" name="Velg HOVEDARTIKKEL fra rullegardinliste" headerRowDxfId="83" dataDxfId="82" totalsRowDxfId="81" dataCellStyle="Leverandørs besvarelse"/>
    <tableColumn id="1" xr3:uid="{00000000-0010-0000-0400-000001000000}" name="Leverandørs artikkelnummer" headerRowDxfId="80" dataDxfId="79" totalsRowDxfId="78" dataCellStyle="Leverandørs besvarelse"/>
    <tableColumn id="2" xr3:uid="{00000000-0010-0000-0400-000002000000}" name="Artikkelnavn" headerRowDxfId="77" dataDxfId="76" totalsRowDxfId="75" dataCellStyle="Leverandørs besvarelse"/>
    <tableColumn id="3" xr3:uid="{00000000-0010-0000-0400-000003000000}" name="Fabrikat" headerRowDxfId="74" dataDxfId="73" totalsRowDxfId="72" dataCellStyle="Leverandørs besvarelse"/>
    <tableColumn id="4" xr3:uid="{00000000-0010-0000-0400-000004000000}" name="Kort artikkelbeskrivelse" headerRowDxfId="71" dataDxfId="70" totalsRowDxfId="69" dataCellStyle="Leverandørs besvarelse"/>
    <tableColumn id="5" xr3:uid="{00000000-0010-0000-0400-000005000000}" name="Antall delebytter" headerRowDxfId="68" dataDxfId="67" totalsRowDxfId="66" dataCellStyle="Leverandørs besvarelse"/>
    <tableColumn id="6" xr3:uid="{00000000-0010-0000-0400-000006000000}" name="Enhetspris_x000a_(NOK ekskl. mva.)" headerRowDxfId="65" dataDxfId="64" totalsRowDxfId="63" dataCellStyle="Valuta"/>
    <tableColumn id="7" xr3:uid="{00000000-0010-0000-0400-000007000000}" name="SUM Totalpris _x000a_(NOK ekskl. mva.)" headerRowDxfId="62" dataDxfId="61" totalsRowDxfId="60" dataCellStyle="Oppdragsgiver">
      <calculatedColumnFormula>Servicedeler[[#This Row],[Antall delebytter]]*Servicedeler[[#This Row],[Enhetspris
(NOK ekskl. mva.)]]</calculatedColumnFormula>
    </tableColumn>
    <tableColumn id="8" xr3:uid="{00000000-0010-0000-0400-000008000000}" name="Tilbyders kommentar" headerRowDxfId="59" dataDxfId="58" totalsRowDxfId="57" dataCellStyle="Leverandørs besvarelse"/>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89FC1-55CA-47EC-A0D6-95E478EE07F4}">
  <sheetPr codeName="Ark1">
    <tabColor theme="0" tint="-0.1498764000366222"/>
    <pageSetUpPr fitToPage="1"/>
  </sheetPr>
  <dimension ref="B1:K23"/>
  <sheetViews>
    <sheetView showGridLines="0" tabSelected="1" topLeftCell="A7" workbookViewId="0">
      <selection activeCell="O10" sqref="O10"/>
    </sheetView>
  </sheetViews>
  <sheetFormatPr baseColWidth="10" defaultColWidth="11.42578125" defaultRowHeight="15"/>
  <cols>
    <col min="1" max="1" width="3.7109375" customWidth="1"/>
    <col min="2" max="2" width="7.7109375" customWidth="1"/>
    <col min="3" max="3" width="8.42578125" customWidth="1"/>
    <col min="4" max="4" width="4.42578125" customWidth="1"/>
    <col min="5" max="6" width="9.42578125" customWidth="1"/>
    <col min="7" max="7" width="5.28515625" customWidth="1"/>
    <col min="9" max="11" width="8.28515625" customWidth="1"/>
  </cols>
  <sheetData>
    <row r="1" spans="2:11" ht="15" customHeight="1"/>
    <row r="2" spans="2:11" ht="15" customHeight="1">
      <c r="B2" s="243" t="e" vm="1">
        <v>#VALUE!</v>
      </c>
      <c r="C2" s="243"/>
      <c r="D2" s="243"/>
      <c r="E2" s="243"/>
      <c r="F2" s="243"/>
      <c r="G2" s="243"/>
    </row>
    <row r="3" spans="2:11" ht="15" customHeight="1">
      <c r="B3" s="243"/>
      <c r="C3" s="243"/>
      <c r="D3" s="243"/>
      <c r="E3" s="243"/>
      <c r="F3" s="243"/>
      <c r="G3" s="243"/>
    </row>
    <row r="4" spans="2:11" ht="15" customHeight="1">
      <c r="B4" s="243"/>
      <c r="C4" s="243"/>
      <c r="D4" s="243"/>
      <c r="E4" s="243"/>
      <c r="F4" s="243"/>
      <c r="G4" s="243"/>
    </row>
    <row r="5" spans="2:11" ht="15" customHeight="1"/>
    <row r="6" spans="2:11">
      <c r="B6" s="253" t="s">
        <v>0</v>
      </c>
      <c r="C6" s="254"/>
      <c r="D6" s="254"/>
      <c r="E6" s="254"/>
      <c r="F6" s="254"/>
      <c r="G6" s="254"/>
      <c r="H6" s="254"/>
      <c r="I6" s="254"/>
      <c r="J6" s="254"/>
      <c r="K6" s="255"/>
    </row>
    <row r="7" spans="2:11" ht="79.150000000000006" customHeight="1">
      <c r="B7" s="256" t="s">
        <v>1</v>
      </c>
      <c r="C7" s="257"/>
      <c r="D7" s="257"/>
      <c r="E7" s="257"/>
      <c r="F7" s="257"/>
      <c r="G7" s="257"/>
      <c r="H7" s="257"/>
      <c r="I7" s="257"/>
      <c r="J7" s="257"/>
      <c r="K7" s="258"/>
    </row>
    <row r="8" spans="2:11">
      <c r="B8" s="253" t="s">
        <v>2</v>
      </c>
      <c r="C8" s="254"/>
      <c r="D8" s="254"/>
      <c r="E8" s="254"/>
      <c r="F8" s="254"/>
      <c r="G8" s="254"/>
      <c r="H8" s="254"/>
      <c r="I8" s="254"/>
      <c r="J8" s="254"/>
      <c r="K8" s="255"/>
    </row>
    <row r="9" spans="2:11" ht="55.5" customHeight="1">
      <c r="B9" s="244" t="s">
        <v>3</v>
      </c>
      <c r="C9" s="245"/>
      <c r="D9" s="245"/>
      <c r="E9" s="245"/>
      <c r="F9" s="245"/>
      <c r="G9" s="245"/>
      <c r="H9" s="245"/>
      <c r="I9" s="245"/>
      <c r="J9" s="245"/>
      <c r="K9" s="246"/>
    </row>
    <row r="10" spans="2:11" ht="76.5" customHeight="1">
      <c r="B10" s="247" t="s">
        <v>395</v>
      </c>
      <c r="C10" s="248"/>
      <c r="D10" s="248"/>
      <c r="E10" s="248"/>
      <c r="F10" s="248"/>
      <c r="G10" s="248"/>
      <c r="H10" s="248"/>
      <c r="I10" s="248"/>
      <c r="J10" s="248"/>
      <c r="K10" s="249"/>
    </row>
    <row r="11" spans="2:11" ht="76.5" customHeight="1">
      <c r="B11" s="259" t="s">
        <v>396</v>
      </c>
      <c r="C11" s="260"/>
      <c r="D11" s="260"/>
      <c r="E11" s="260"/>
      <c r="F11" s="260"/>
      <c r="G11" s="260"/>
      <c r="H11" s="260"/>
      <c r="I11" s="260"/>
      <c r="J11" s="260"/>
      <c r="K11" s="261"/>
    </row>
    <row r="12" spans="2:11" ht="21">
      <c r="B12" s="250"/>
      <c r="C12" s="251"/>
      <c r="D12" s="251"/>
      <c r="E12" s="251"/>
      <c r="F12" s="251"/>
      <c r="G12" s="251"/>
      <c r="H12" s="251"/>
      <c r="I12" s="251"/>
      <c r="J12" s="251"/>
      <c r="K12" s="252"/>
    </row>
    <row r="13" spans="2:11" ht="15.75">
      <c r="B13" s="195"/>
      <c r="C13" s="224"/>
      <c r="D13" s="224"/>
      <c r="E13" s="224"/>
      <c r="F13" s="224"/>
      <c r="G13" s="225"/>
      <c r="H13" s="195"/>
      <c r="I13" s="195"/>
      <c r="J13" s="195"/>
      <c r="K13" s="195"/>
    </row>
    <row r="14" spans="2:11" ht="15.75">
      <c r="B14" s="195"/>
      <c r="C14" s="224"/>
      <c r="D14" s="224"/>
      <c r="E14" s="224"/>
      <c r="F14" s="224"/>
      <c r="G14" s="225"/>
      <c r="H14" s="195"/>
      <c r="I14" s="189"/>
      <c r="J14" s="195"/>
      <c r="K14" s="195"/>
    </row>
    <row r="15" spans="2:11" ht="15.75">
      <c r="B15" s="195"/>
      <c r="C15" s="224"/>
      <c r="D15" s="224"/>
      <c r="E15" s="224"/>
      <c r="F15" s="224"/>
      <c r="G15" s="225"/>
      <c r="H15" s="195"/>
      <c r="I15" s="189"/>
      <c r="J15" s="195"/>
      <c r="K15" s="195"/>
    </row>
    <row r="16" spans="2:11" ht="15.75">
      <c r="B16" s="190"/>
      <c r="C16" s="224"/>
      <c r="D16" s="224"/>
      <c r="E16" s="224"/>
      <c r="F16" s="224"/>
      <c r="G16" s="225"/>
      <c r="H16" s="191"/>
      <c r="I16" s="189"/>
      <c r="J16" s="189"/>
      <c r="K16" s="189"/>
    </row>
    <row r="17" spans="2:11" ht="15.75">
      <c r="B17" s="192" t="s">
        <v>424</v>
      </c>
      <c r="C17" s="224" t="s">
        <v>425</v>
      </c>
      <c r="D17" s="224"/>
      <c r="E17" s="224"/>
      <c r="F17" s="224"/>
      <c r="G17" s="225"/>
      <c r="H17" s="191">
        <v>46260</v>
      </c>
      <c r="I17" s="189" t="s">
        <v>406</v>
      </c>
      <c r="J17" s="189" t="s">
        <v>407</v>
      </c>
      <c r="K17" s="189" t="s">
        <v>408</v>
      </c>
    </row>
    <row r="18" spans="2:11" ht="15.75">
      <c r="B18" s="192" t="s">
        <v>4</v>
      </c>
      <c r="C18" s="224" t="s">
        <v>405</v>
      </c>
      <c r="D18" s="224"/>
      <c r="E18" s="224"/>
      <c r="F18" s="224"/>
      <c r="G18" s="225"/>
      <c r="H18" s="193">
        <v>46253</v>
      </c>
      <c r="I18" s="189" t="s">
        <v>406</v>
      </c>
      <c r="J18" s="189" t="s">
        <v>407</v>
      </c>
      <c r="K18" s="189" t="s">
        <v>408</v>
      </c>
    </row>
    <row r="19" spans="2:11">
      <c r="B19" s="90" t="s">
        <v>5</v>
      </c>
      <c r="C19" s="226" t="s">
        <v>6</v>
      </c>
      <c r="D19" s="227"/>
      <c r="E19" s="227"/>
      <c r="F19" s="227"/>
      <c r="G19" s="228"/>
      <c r="H19" s="91" t="s">
        <v>7</v>
      </c>
      <c r="I19" s="91" t="s">
        <v>8</v>
      </c>
      <c r="J19" s="91" t="s">
        <v>9</v>
      </c>
      <c r="K19" s="91" t="s">
        <v>10</v>
      </c>
    </row>
    <row r="20" spans="2:11">
      <c r="B20" s="229" t="s">
        <v>11</v>
      </c>
      <c r="C20" s="230"/>
      <c r="D20" s="231"/>
      <c r="E20" s="235" t="s">
        <v>12</v>
      </c>
      <c r="F20" s="235" t="s">
        <v>13</v>
      </c>
      <c r="G20" s="229" t="s">
        <v>14</v>
      </c>
      <c r="H20" s="231"/>
      <c r="I20" s="229" t="s">
        <v>15</v>
      </c>
      <c r="J20" s="230"/>
      <c r="K20" s="231"/>
    </row>
    <row r="21" spans="2:11" ht="20.25">
      <c r="B21" s="232"/>
      <c r="C21" s="233"/>
      <c r="D21" s="234"/>
      <c r="E21" s="236"/>
      <c r="F21" s="236"/>
      <c r="G21" s="232"/>
      <c r="H21" s="234"/>
      <c r="I21" s="237" t="s">
        <v>412</v>
      </c>
      <c r="J21" s="238"/>
      <c r="K21" s="239"/>
    </row>
    <row r="22" spans="2:11">
      <c r="B22" s="196" t="s">
        <v>0</v>
      </c>
      <c r="C22" s="240" t="s">
        <v>16</v>
      </c>
      <c r="D22" s="241"/>
      <c r="E22" s="185" t="s">
        <v>17</v>
      </c>
      <c r="F22" s="185" t="s">
        <v>18</v>
      </c>
      <c r="G22" s="240" t="s">
        <v>19</v>
      </c>
      <c r="H22" s="242"/>
      <c r="I22" s="240" t="s">
        <v>20</v>
      </c>
      <c r="J22" s="242"/>
      <c r="K22" s="185" t="s">
        <v>21</v>
      </c>
    </row>
    <row r="23" spans="2:11" ht="20.25">
      <c r="B23" s="211" t="s">
        <v>22</v>
      </c>
      <c r="C23" s="1" t="s">
        <v>23</v>
      </c>
      <c r="D23" s="2"/>
      <c r="E23" s="211" t="s">
        <v>24</v>
      </c>
      <c r="F23" s="211" t="s">
        <v>25</v>
      </c>
      <c r="G23" s="1" t="s">
        <v>26</v>
      </c>
      <c r="H23" s="222"/>
      <c r="I23" s="223" t="s">
        <v>424</v>
      </c>
      <c r="J23" s="222"/>
      <c r="K23" s="194" t="s">
        <v>397</v>
      </c>
    </row>
  </sheetData>
  <mergeCells count="27">
    <mergeCell ref="B2:G4"/>
    <mergeCell ref="B9:K9"/>
    <mergeCell ref="B10:K10"/>
    <mergeCell ref="B12:K12"/>
    <mergeCell ref="I22:J22"/>
    <mergeCell ref="C14:G14"/>
    <mergeCell ref="B6:K6"/>
    <mergeCell ref="B7:K7"/>
    <mergeCell ref="B8:K8"/>
    <mergeCell ref="C13:G13"/>
    <mergeCell ref="B11:K11"/>
    <mergeCell ref="C23:D23"/>
    <mergeCell ref="G23:H23"/>
    <mergeCell ref="I23:J23"/>
    <mergeCell ref="C15:G15"/>
    <mergeCell ref="C16:G16"/>
    <mergeCell ref="C17:G17"/>
    <mergeCell ref="C18:G18"/>
    <mergeCell ref="C19:G19"/>
    <mergeCell ref="B20:D21"/>
    <mergeCell ref="E20:E21"/>
    <mergeCell ref="F20:F21"/>
    <mergeCell ref="G20:H21"/>
    <mergeCell ref="I20:K20"/>
    <mergeCell ref="I21:K21"/>
    <mergeCell ref="C22:D22"/>
    <mergeCell ref="G22:H22"/>
  </mergeCells>
  <printOptions horizontalCentered="1"/>
  <pageMargins left="0.70866141732283505" right="0.70866141732283505" top="1.33858267716535" bottom="0.74803149606299202" header="0.31496062992126" footer="0.31496062992126"/>
  <pageSetup paperSize="9" orientation="portrait" r:id="rId1"/>
  <headerFooter>
    <oddHeader>&amp;C&amp;A</oddHeader>
    <oddFooter>&amp;CSide &amp;P av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F1213-3A56-46E8-9DC6-0059019D4945}">
  <sheetPr codeName="Sheet1">
    <tabColor theme="0" tint="-0.1498764000366222"/>
    <pageSetUpPr fitToPage="1"/>
  </sheetPr>
  <dimension ref="B1:J88"/>
  <sheetViews>
    <sheetView showGridLines="0" workbookViewId="0">
      <selection activeCell="J16" sqref="J16"/>
    </sheetView>
  </sheetViews>
  <sheetFormatPr baseColWidth="10" defaultColWidth="11.42578125" defaultRowHeight="15"/>
  <cols>
    <col min="1" max="1" width="3.7109375" style="182" customWidth="1"/>
    <col min="2" max="2" width="27.7109375" style="182" customWidth="1"/>
    <col min="3" max="3" width="36.42578125" style="182" customWidth="1"/>
    <col min="4" max="4" width="47.42578125" style="182" customWidth="1"/>
    <col min="5" max="5" width="65.7109375" style="182" customWidth="1"/>
    <col min="6" max="6" width="2.5703125" style="182" customWidth="1"/>
    <col min="7" max="7" width="9.28515625" style="182" customWidth="1"/>
    <col min="8" max="8" width="11.28515625" style="182" bestFit="1" customWidth="1"/>
    <col min="9" max="9" width="10.7109375" style="182" bestFit="1" customWidth="1"/>
    <col min="10" max="10" width="10.7109375" style="182" customWidth="1"/>
    <col min="11" max="11" width="8.28515625" style="182" bestFit="1" customWidth="1"/>
    <col min="12" max="16384" width="11.42578125" style="182"/>
  </cols>
  <sheetData>
    <row r="1" spans="2:5" s="3" customFormat="1" ht="15" customHeight="1"/>
    <row r="2" spans="2:5" s="3" customFormat="1" ht="15" customHeight="1">
      <c r="B2" s="279" t="e" vm="1">
        <v>#VALUE!</v>
      </c>
      <c r="C2" s="279"/>
      <c r="D2" s="4"/>
      <c r="E2" s="4"/>
    </row>
    <row r="3" spans="2:5" s="3" customFormat="1" ht="15" customHeight="1">
      <c r="B3" s="279"/>
      <c r="C3" s="279"/>
      <c r="D3" s="280" t="str">
        <f>Forside!$B$10</f>
        <v>6602 Sikkerhetsbenker 
og avtrekksskap</v>
      </c>
      <c r="E3" s="281"/>
    </row>
    <row r="4" spans="2:5" s="3" customFormat="1" ht="15" customHeight="1">
      <c r="B4" s="279"/>
      <c r="C4" s="279"/>
      <c r="D4" s="282" t="str">
        <f>Forside!$B$11</f>
        <v>Delkontrakt 6603 Sikkerhetsbenker</v>
      </c>
      <c r="E4" s="283"/>
    </row>
    <row r="5" spans="2:5" s="3" customFormat="1" ht="15" customHeight="1">
      <c r="B5" s="173"/>
      <c r="C5" s="173"/>
      <c r="D5" s="173"/>
      <c r="E5" s="173"/>
    </row>
    <row r="6" spans="2:5" s="3" customFormat="1" ht="21" customHeight="1">
      <c r="B6" s="266" t="s">
        <v>29</v>
      </c>
      <c r="C6" s="266"/>
      <c r="D6" s="266"/>
      <c r="E6" s="266"/>
    </row>
    <row r="7" spans="2:5" s="3" customFormat="1" ht="12" customHeight="1">
      <c r="B7" s="173"/>
      <c r="C7" s="173"/>
      <c r="D7" s="173"/>
      <c r="E7" s="173"/>
    </row>
    <row r="8" spans="2:5" s="3" customFormat="1" ht="19.149999999999999" customHeight="1">
      <c r="B8" s="270" t="s">
        <v>28</v>
      </c>
      <c r="C8" s="270"/>
      <c r="D8" s="270"/>
      <c r="E8" s="270"/>
    </row>
    <row r="9" spans="2:5" s="3" customFormat="1" ht="15.75">
      <c r="B9" s="174" t="s">
        <v>30</v>
      </c>
      <c r="C9" s="271" t="s">
        <v>31</v>
      </c>
      <c r="D9" s="271"/>
      <c r="E9" s="271"/>
    </row>
    <row r="10" spans="2:5" s="3" customFormat="1" ht="32.65" customHeight="1">
      <c r="B10" s="175" t="s">
        <v>32</v>
      </c>
      <c r="C10" s="269" t="s">
        <v>33</v>
      </c>
      <c r="D10" s="269"/>
      <c r="E10" s="269"/>
    </row>
    <row r="11" spans="2:5" s="3" customFormat="1" ht="15.75">
      <c r="B11" s="176" t="s">
        <v>34</v>
      </c>
      <c r="C11" s="272" t="s">
        <v>35</v>
      </c>
      <c r="D11" s="272"/>
      <c r="E11" s="272"/>
    </row>
    <row r="12" spans="2:5" s="3" customFormat="1" ht="15.75">
      <c r="B12" s="177" t="s">
        <v>36</v>
      </c>
      <c r="C12" s="277" t="s">
        <v>37</v>
      </c>
      <c r="D12" s="277"/>
      <c r="E12" s="277"/>
    </row>
    <row r="13" spans="2:5" s="3" customFormat="1" ht="12" customHeight="1">
      <c r="B13" s="173"/>
      <c r="C13" s="173"/>
      <c r="D13" s="173"/>
      <c r="E13" s="173"/>
    </row>
    <row r="14" spans="2:5" s="3" customFormat="1" ht="19.149999999999999" customHeight="1">
      <c r="B14" s="270" t="s">
        <v>27</v>
      </c>
      <c r="C14" s="270"/>
      <c r="D14" s="270"/>
      <c r="E14" s="270"/>
    </row>
    <row r="15" spans="2:5" s="3" customFormat="1" ht="32.65" customHeight="1">
      <c r="B15" s="178" t="s">
        <v>38</v>
      </c>
      <c r="C15" s="278" t="s">
        <v>39</v>
      </c>
      <c r="D15" s="278"/>
      <c r="E15" s="278"/>
    </row>
    <row r="16" spans="2:5" s="3" customFormat="1" ht="31.9" customHeight="1">
      <c r="B16" s="175" t="s">
        <v>40</v>
      </c>
      <c r="C16" s="269" t="s">
        <v>41</v>
      </c>
      <c r="D16" s="269"/>
      <c r="E16" s="269"/>
    </row>
    <row r="17" spans="2:10" s="3" customFormat="1"/>
    <row r="18" spans="2:10" s="3" customFormat="1" ht="21">
      <c r="B18" s="276" t="s">
        <v>42</v>
      </c>
      <c r="C18" s="276"/>
      <c r="D18" s="276"/>
      <c r="E18" s="276"/>
    </row>
    <row r="19" spans="2:10" s="3" customFormat="1">
      <c r="B19" s="172" t="s">
        <v>43</v>
      </c>
      <c r="C19" s="273" t="s">
        <v>44</v>
      </c>
      <c r="D19" s="273"/>
      <c r="E19" s="273"/>
    </row>
    <row r="20" spans="2:10" s="3" customFormat="1" ht="30" customHeight="1">
      <c r="B20" s="172" t="s">
        <v>45</v>
      </c>
      <c r="C20" s="274" t="s">
        <v>46</v>
      </c>
      <c r="D20" s="274"/>
      <c r="E20" s="274"/>
    </row>
    <row r="21" spans="2:10" s="3" customFormat="1" ht="33" customHeight="1">
      <c r="B21" s="198" t="s">
        <v>47</v>
      </c>
      <c r="C21" s="275" t="s">
        <v>48</v>
      </c>
      <c r="D21" s="275"/>
      <c r="E21" s="275"/>
    </row>
    <row r="22" spans="2:10" s="3" customFormat="1" ht="27" customHeight="1"/>
    <row r="23" spans="2:10" s="183" customFormat="1" ht="15" customHeight="1"/>
    <row r="24" spans="2:10" ht="21" customHeight="1">
      <c r="B24" s="266" t="s">
        <v>49</v>
      </c>
      <c r="C24" s="266"/>
      <c r="D24" s="266"/>
      <c r="E24" s="266"/>
      <c r="G24" s="266" t="s">
        <v>50</v>
      </c>
      <c r="H24" s="266"/>
      <c r="I24" s="266"/>
      <c r="J24" s="266"/>
    </row>
    <row r="25" spans="2:10" ht="31.5" customHeight="1">
      <c r="B25" s="179" t="s">
        <v>51</v>
      </c>
      <c r="C25" s="179" t="s">
        <v>52</v>
      </c>
      <c r="D25" s="179" t="s">
        <v>53</v>
      </c>
      <c r="E25" s="179" t="s">
        <v>54</v>
      </c>
      <c r="G25" s="205" t="s">
        <v>55</v>
      </c>
      <c r="H25" s="205" t="s">
        <v>56</v>
      </c>
      <c r="I25" s="205" t="s">
        <v>57</v>
      </c>
      <c r="J25" s="205" t="s">
        <v>58</v>
      </c>
    </row>
    <row r="26" spans="2:10">
      <c r="B26" s="265" t="s">
        <v>59</v>
      </c>
      <c r="C26" s="198" t="s">
        <v>60</v>
      </c>
      <c r="D26" s="204" t="s">
        <v>61</v>
      </c>
      <c r="E26" s="204" t="s">
        <v>62</v>
      </c>
      <c r="G26" s="171" t="s">
        <v>63</v>
      </c>
      <c r="H26" s="171" t="s">
        <v>64</v>
      </c>
      <c r="I26" s="171" t="s">
        <v>65</v>
      </c>
      <c r="J26" s="171" t="s">
        <v>66</v>
      </c>
    </row>
    <row r="27" spans="2:10" ht="30">
      <c r="B27" s="265"/>
      <c r="C27" s="198" t="s">
        <v>67</v>
      </c>
      <c r="D27" s="204" t="s">
        <v>61</v>
      </c>
      <c r="E27" s="204" t="s">
        <v>68</v>
      </c>
      <c r="G27" s="171" t="s">
        <v>69</v>
      </c>
      <c r="H27" s="171" t="s">
        <v>70</v>
      </c>
      <c r="I27" s="171" t="s">
        <v>71</v>
      </c>
      <c r="J27" s="171" t="s">
        <v>72</v>
      </c>
    </row>
    <row r="28" spans="2:10" ht="30">
      <c r="B28" s="265"/>
      <c r="C28" s="198" t="s">
        <v>73</v>
      </c>
      <c r="D28" s="204" t="s">
        <v>74</v>
      </c>
      <c r="E28" s="204" t="s">
        <v>75</v>
      </c>
      <c r="G28" s="171" t="s">
        <v>76</v>
      </c>
      <c r="H28" s="171" t="s">
        <v>77</v>
      </c>
      <c r="I28" s="171" t="s">
        <v>78</v>
      </c>
      <c r="J28" s="171" t="s">
        <v>79</v>
      </c>
    </row>
    <row r="29" spans="2:10">
      <c r="B29" s="265"/>
      <c r="C29" s="201" t="s">
        <v>80</v>
      </c>
      <c r="D29" s="204" t="s">
        <v>61</v>
      </c>
      <c r="E29" s="204"/>
      <c r="G29" s="171" t="s">
        <v>81</v>
      </c>
      <c r="H29" s="171" t="s">
        <v>82</v>
      </c>
      <c r="I29" s="171" t="s">
        <v>83</v>
      </c>
      <c r="J29" s="171" t="s">
        <v>84</v>
      </c>
    </row>
    <row r="30" spans="2:10">
      <c r="B30" s="265"/>
      <c r="C30" s="201" t="s">
        <v>85</v>
      </c>
      <c r="D30" s="204" t="s">
        <v>61</v>
      </c>
      <c r="E30" s="204" t="s">
        <v>86</v>
      </c>
      <c r="G30" s="171" t="s">
        <v>87</v>
      </c>
      <c r="H30" s="171" t="s">
        <v>88</v>
      </c>
      <c r="I30" s="171" t="s">
        <v>89</v>
      </c>
      <c r="J30" s="171" t="s">
        <v>90</v>
      </c>
    </row>
    <row r="31" spans="2:10" ht="30">
      <c r="B31" s="265"/>
      <c r="C31" s="201" t="s">
        <v>91</v>
      </c>
      <c r="D31" s="204" t="s">
        <v>61</v>
      </c>
      <c r="E31" s="204" t="s">
        <v>92</v>
      </c>
      <c r="G31" s="171" t="s">
        <v>93</v>
      </c>
      <c r="H31" s="171" t="s">
        <v>94</v>
      </c>
      <c r="I31" s="171" t="s">
        <v>95</v>
      </c>
      <c r="J31" s="171" t="s">
        <v>96</v>
      </c>
    </row>
    <row r="32" spans="2:10">
      <c r="B32" s="265"/>
      <c r="C32" s="201" t="s">
        <v>97</v>
      </c>
      <c r="D32" s="204" t="s">
        <v>98</v>
      </c>
      <c r="E32" s="204"/>
      <c r="G32" s="171" t="s">
        <v>99</v>
      </c>
      <c r="H32" s="171" t="s">
        <v>100</v>
      </c>
      <c r="I32" s="171" t="s">
        <v>101</v>
      </c>
      <c r="J32" s="171" t="s">
        <v>102</v>
      </c>
    </row>
    <row r="33" spans="2:10">
      <c r="B33" s="265"/>
      <c r="C33" s="201" t="s">
        <v>103</v>
      </c>
      <c r="D33" s="204" t="s">
        <v>104</v>
      </c>
      <c r="E33" s="204"/>
      <c r="G33" s="171" t="s">
        <v>105</v>
      </c>
      <c r="H33" s="171" t="s">
        <v>106</v>
      </c>
      <c r="I33" s="171" t="s">
        <v>107</v>
      </c>
      <c r="J33" s="171" t="s">
        <v>108</v>
      </c>
    </row>
    <row r="34" spans="2:10">
      <c r="B34" s="265"/>
      <c r="C34" s="201" t="s">
        <v>109</v>
      </c>
      <c r="D34" s="204" t="s">
        <v>110</v>
      </c>
      <c r="E34" s="204"/>
      <c r="G34" s="171" t="s">
        <v>111</v>
      </c>
      <c r="H34" s="171" t="s">
        <v>112</v>
      </c>
      <c r="I34" s="171" t="s">
        <v>113</v>
      </c>
      <c r="J34" s="171" t="s">
        <v>114</v>
      </c>
    </row>
    <row r="35" spans="2:10">
      <c r="B35" s="265"/>
      <c r="C35" s="201" t="s">
        <v>115</v>
      </c>
      <c r="D35" s="204" t="s">
        <v>110</v>
      </c>
      <c r="E35" s="204"/>
      <c r="G35" s="171" t="s">
        <v>116</v>
      </c>
      <c r="H35" s="171" t="s">
        <v>117</v>
      </c>
      <c r="I35" s="171" t="s">
        <v>118</v>
      </c>
      <c r="J35" s="171" t="s">
        <v>119</v>
      </c>
    </row>
    <row r="36" spans="2:10">
      <c r="B36" s="265"/>
      <c r="C36" s="201" t="s">
        <v>120</v>
      </c>
      <c r="D36" s="204" t="s">
        <v>121</v>
      </c>
      <c r="E36" s="204"/>
      <c r="G36" s="171" t="s">
        <v>122</v>
      </c>
      <c r="H36" s="171" t="s">
        <v>123</v>
      </c>
      <c r="I36" s="171" t="s">
        <v>124</v>
      </c>
      <c r="J36" s="171" t="s">
        <v>125</v>
      </c>
    </row>
    <row r="37" spans="2:10">
      <c r="B37" s="265"/>
      <c r="C37" s="201" t="s">
        <v>126</v>
      </c>
      <c r="D37" s="204" t="s">
        <v>127</v>
      </c>
      <c r="E37" s="204"/>
      <c r="G37" s="171" t="s">
        <v>128</v>
      </c>
      <c r="H37" s="171" t="s">
        <v>129</v>
      </c>
      <c r="I37" s="171" t="s">
        <v>130</v>
      </c>
      <c r="J37" s="171" t="s">
        <v>131</v>
      </c>
    </row>
    <row r="38" spans="2:10">
      <c r="B38" s="265"/>
      <c r="C38" s="201" t="s">
        <v>132</v>
      </c>
      <c r="D38" s="204" t="s">
        <v>133</v>
      </c>
      <c r="E38" s="204"/>
      <c r="G38" s="171" t="s">
        <v>134</v>
      </c>
      <c r="H38" s="171" t="s">
        <v>135</v>
      </c>
      <c r="I38" s="171" t="s">
        <v>136</v>
      </c>
      <c r="J38" s="171" t="s">
        <v>137</v>
      </c>
    </row>
    <row r="39" spans="2:10" ht="60">
      <c r="B39" s="265"/>
      <c r="C39" s="201" t="s">
        <v>138</v>
      </c>
      <c r="D39" s="204" t="s">
        <v>139</v>
      </c>
      <c r="E39" s="204"/>
      <c r="G39" s="171" t="s">
        <v>140</v>
      </c>
      <c r="H39" s="171" t="s">
        <v>141</v>
      </c>
      <c r="I39" s="171" t="s">
        <v>142</v>
      </c>
      <c r="J39" s="171" t="s">
        <v>143</v>
      </c>
    </row>
    <row r="40" spans="2:10" ht="36" customHeight="1">
      <c r="B40" s="265"/>
      <c r="C40" s="201" t="s">
        <v>144</v>
      </c>
      <c r="D40" s="204" t="s">
        <v>61</v>
      </c>
      <c r="E40" s="204" t="s">
        <v>145</v>
      </c>
      <c r="G40" s="171" t="s">
        <v>146</v>
      </c>
      <c r="H40" s="171" t="s">
        <v>147</v>
      </c>
      <c r="I40" s="171" t="s">
        <v>148</v>
      </c>
      <c r="J40" s="171" t="s">
        <v>149</v>
      </c>
    </row>
    <row r="41" spans="2:10" ht="30">
      <c r="B41" s="199" t="s">
        <v>150</v>
      </c>
      <c r="C41" s="199" t="s">
        <v>151</v>
      </c>
      <c r="D41" s="180" t="s">
        <v>61</v>
      </c>
      <c r="E41" s="180" t="s">
        <v>152</v>
      </c>
      <c r="G41" s="171" t="s">
        <v>153</v>
      </c>
      <c r="H41" s="171" t="s">
        <v>154</v>
      </c>
      <c r="I41" s="171" t="s">
        <v>155</v>
      </c>
      <c r="J41" s="171" t="s">
        <v>156</v>
      </c>
    </row>
    <row r="42" spans="2:10">
      <c r="B42" s="264" t="s">
        <v>157</v>
      </c>
      <c r="C42" s="201" t="s">
        <v>158</v>
      </c>
      <c r="D42" s="204" t="s">
        <v>61</v>
      </c>
      <c r="E42" s="204" t="s">
        <v>159</v>
      </c>
      <c r="G42" s="171" t="s">
        <v>160</v>
      </c>
      <c r="H42" s="171" t="s">
        <v>161</v>
      </c>
      <c r="I42" s="171" t="s">
        <v>162</v>
      </c>
      <c r="J42" s="171" t="s">
        <v>163</v>
      </c>
    </row>
    <row r="43" spans="2:10">
      <c r="B43" s="264"/>
      <c r="C43" s="200" t="s">
        <v>164</v>
      </c>
      <c r="D43" s="204" t="s">
        <v>61</v>
      </c>
      <c r="E43" s="204" t="s">
        <v>165</v>
      </c>
      <c r="G43" s="171" t="s">
        <v>166</v>
      </c>
      <c r="H43" s="171" t="s">
        <v>167</v>
      </c>
      <c r="I43" s="171" t="s">
        <v>168</v>
      </c>
      <c r="J43" s="171" t="s">
        <v>169</v>
      </c>
    </row>
    <row r="44" spans="2:10">
      <c r="B44" s="264"/>
      <c r="C44" s="200" t="s">
        <v>170</v>
      </c>
      <c r="D44" s="204" t="s">
        <v>61</v>
      </c>
      <c r="E44" s="204" t="s">
        <v>171</v>
      </c>
      <c r="G44" s="171" t="s">
        <v>172</v>
      </c>
      <c r="H44" s="171" t="s">
        <v>173</v>
      </c>
      <c r="I44" s="171" t="s">
        <v>174</v>
      </c>
      <c r="J44" s="171" t="s">
        <v>175</v>
      </c>
    </row>
    <row r="45" spans="2:10" ht="30">
      <c r="B45" s="264"/>
      <c r="C45" s="201" t="s">
        <v>176</v>
      </c>
      <c r="D45" s="204" t="s">
        <v>177</v>
      </c>
      <c r="E45" s="204"/>
      <c r="G45" s="171" t="s">
        <v>178</v>
      </c>
      <c r="H45" s="171" t="s">
        <v>179</v>
      </c>
      <c r="I45" s="171" t="s">
        <v>180</v>
      </c>
      <c r="J45" s="171" t="s">
        <v>181</v>
      </c>
    </row>
    <row r="46" spans="2:10">
      <c r="B46" s="199" t="s">
        <v>182</v>
      </c>
      <c r="C46" s="199" t="s">
        <v>183</v>
      </c>
      <c r="D46" s="180" t="s">
        <v>184</v>
      </c>
      <c r="E46" s="180"/>
      <c r="G46" s="171" t="s">
        <v>185</v>
      </c>
      <c r="H46" s="171" t="s">
        <v>186</v>
      </c>
      <c r="I46" s="171" t="s">
        <v>187</v>
      </c>
      <c r="J46" s="171" t="s">
        <v>188</v>
      </c>
    </row>
    <row r="47" spans="2:10">
      <c r="B47" s="201" t="s">
        <v>189</v>
      </c>
      <c r="C47" s="201" t="s">
        <v>183</v>
      </c>
      <c r="D47" s="204" t="s">
        <v>190</v>
      </c>
      <c r="E47" s="204"/>
      <c r="G47" s="171" t="s">
        <v>191</v>
      </c>
      <c r="H47" s="171" t="s">
        <v>192</v>
      </c>
      <c r="I47" s="171" t="s">
        <v>193</v>
      </c>
      <c r="J47" s="171" t="s">
        <v>192</v>
      </c>
    </row>
    <row r="48" spans="2:10">
      <c r="B48" s="263" t="s">
        <v>194</v>
      </c>
      <c r="C48" s="199" t="s">
        <v>183</v>
      </c>
      <c r="D48" s="180" t="s">
        <v>190</v>
      </c>
      <c r="E48" s="180" t="s">
        <v>195</v>
      </c>
      <c r="G48" s="171" t="s">
        <v>196</v>
      </c>
      <c r="H48" s="171" t="s">
        <v>197</v>
      </c>
      <c r="I48" s="171" t="s">
        <v>198</v>
      </c>
      <c r="J48" s="171" t="s">
        <v>199</v>
      </c>
    </row>
    <row r="49" spans="2:10" ht="30">
      <c r="B49" s="263"/>
      <c r="C49" s="203" t="s">
        <v>200</v>
      </c>
      <c r="D49" s="180" t="s">
        <v>61</v>
      </c>
      <c r="E49" s="180"/>
      <c r="G49" s="171" t="s">
        <v>201</v>
      </c>
      <c r="H49" s="171" t="s">
        <v>202</v>
      </c>
      <c r="I49" s="171" t="s">
        <v>203</v>
      </c>
      <c r="J49" s="171" t="s">
        <v>204</v>
      </c>
    </row>
    <row r="50" spans="2:10" ht="30">
      <c r="B50" s="263"/>
      <c r="C50" s="203" t="s">
        <v>205</v>
      </c>
      <c r="D50" s="180" t="s">
        <v>61</v>
      </c>
      <c r="E50" s="180"/>
      <c r="G50" s="171" t="s">
        <v>206</v>
      </c>
      <c r="H50" s="171" t="s">
        <v>207</v>
      </c>
      <c r="I50" s="171" t="s">
        <v>208</v>
      </c>
      <c r="J50" s="171" t="s">
        <v>209</v>
      </c>
    </row>
    <row r="51" spans="2:10" ht="30">
      <c r="B51" s="263"/>
      <c r="C51" s="203" t="s">
        <v>210</v>
      </c>
      <c r="D51" s="180" t="s">
        <v>211</v>
      </c>
      <c r="E51" s="180" t="s">
        <v>212</v>
      </c>
      <c r="G51" s="171" t="s">
        <v>213</v>
      </c>
      <c r="H51" s="171" t="s">
        <v>214</v>
      </c>
      <c r="I51" s="171" t="s">
        <v>215</v>
      </c>
      <c r="J51" s="171" t="s">
        <v>216</v>
      </c>
    </row>
    <row r="52" spans="2:10" ht="30">
      <c r="B52" s="262" t="s">
        <v>217</v>
      </c>
      <c r="C52" s="198" t="s">
        <v>218</v>
      </c>
      <c r="D52" s="204" t="s">
        <v>219</v>
      </c>
      <c r="E52" s="204"/>
      <c r="G52" s="171" t="s">
        <v>220</v>
      </c>
      <c r="H52" s="171" t="s">
        <v>221</v>
      </c>
      <c r="I52" s="171" t="s">
        <v>220</v>
      </c>
      <c r="J52" s="171" t="s">
        <v>222</v>
      </c>
    </row>
    <row r="53" spans="2:10">
      <c r="B53" s="262"/>
      <c r="C53" s="198" t="s">
        <v>126</v>
      </c>
      <c r="D53" s="204" t="s">
        <v>223</v>
      </c>
      <c r="E53" s="204"/>
      <c r="G53" s="171" t="s">
        <v>224</v>
      </c>
      <c r="H53" s="171" t="s">
        <v>225</v>
      </c>
      <c r="I53" s="171" t="s">
        <v>226</v>
      </c>
      <c r="J53" s="171" t="s">
        <v>227</v>
      </c>
    </row>
    <row r="54" spans="2:10">
      <c r="B54" s="263" t="s">
        <v>228</v>
      </c>
      <c r="C54" s="199" t="s">
        <v>229</v>
      </c>
      <c r="D54" s="180" t="s">
        <v>61</v>
      </c>
      <c r="E54" s="180" t="s">
        <v>230</v>
      </c>
      <c r="G54" s="171" t="s">
        <v>231</v>
      </c>
      <c r="H54" s="171" t="s">
        <v>232</v>
      </c>
      <c r="I54" s="171" t="s">
        <v>233</v>
      </c>
      <c r="J54" s="171" t="s">
        <v>232</v>
      </c>
    </row>
    <row r="55" spans="2:10">
      <c r="B55" s="263"/>
      <c r="C55" s="199" t="s">
        <v>6</v>
      </c>
      <c r="D55" s="180" t="s">
        <v>61</v>
      </c>
      <c r="E55" s="180" t="s">
        <v>234</v>
      </c>
      <c r="G55" s="171"/>
      <c r="H55" s="171" t="s">
        <v>235</v>
      </c>
      <c r="I55" s="171"/>
      <c r="J55" s="171"/>
    </row>
    <row r="56" spans="2:10">
      <c r="B56" s="263"/>
      <c r="C56" s="199" t="s">
        <v>236</v>
      </c>
      <c r="D56" s="180" t="s">
        <v>61</v>
      </c>
      <c r="E56" s="180" t="s">
        <v>237</v>
      </c>
    </row>
    <row r="57" spans="2:10">
      <c r="B57" s="263"/>
      <c r="C57" s="199" t="s">
        <v>238</v>
      </c>
      <c r="D57" s="180" t="s">
        <v>239</v>
      </c>
      <c r="E57" s="180"/>
    </row>
    <row r="58" spans="2:10">
      <c r="B58" s="263"/>
      <c r="C58" s="199" t="s">
        <v>240</v>
      </c>
      <c r="D58" s="180" t="s">
        <v>241</v>
      </c>
      <c r="E58" s="180"/>
    </row>
    <row r="59" spans="2:10">
      <c r="B59" s="263"/>
      <c r="C59" s="199" t="s">
        <v>242</v>
      </c>
      <c r="D59" s="180" t="s">
        <v>61</v>
      </c>
      <c r="E59" s="180" t="s">
        <v>243</v>
      </c>
    </row>
    <row r="60" spans="2:10">
      <c r="B60" s="265" t="s">
        <v>244</v>
      </c>
      <c r="C60" s="201" t="s">
        <v>245</v>
      </c>
      <c r="D60" s="204" t="s">
        <v>61</v>
      </c>
      <c r="E60" s="204"/>
    </row>
    <row r="61" spans="2:10">
      <c r="B61" s="265"/>
      <c r="C61" s="201" t="s">
        <v>246</v>
      </c>
      <c r="D61" s="204" t="s">
        <v>247</v>
      </c>
      <c r="E61" s="204"/>
    </row>
    <row r="62" spans="2:10">
      <c r="B62" s="265"/>
      <c r="C62" s="201" t="s">
        <v>248</v>
      </c>
      <c r="D62" s="204" t="s">
        <v>61</v>
      </c>
      <c r="E62" s="204"/>
    </row>
    <row r="63" spans="2:10">
      <c r="B63" s="265"/>
      <c r="C63" s="201" t="s">
        <v>249</v>
      </c>
      <c r="D63" s="204" t="s">
        <v>61</v>
      </c>
      <c r="E63" s="204" t="s">
        <v>250</v>
      </c>
    </row>
    <row r="64" spans="2:10">
      <c r="B64" s="265"/>
      <c r="C64" s="201" t="s">
        <v>251</v>
      </c>
      <c r="D64" s="204" t="s">
        <v>61</v>
      </c>
      <c r="E64" s="204" t="s">
        <v>252</v>
      </c>
    </row>
    <row r="65" spans="2:5" ht="30">
      <c r="B65" s="268" t="s">
        <v>253</v>
      </c>
      <c r="C65" s="203" t="s">
        <v>254</v>
      </c>
      <c r="D65" s="180" t="s">
        <v>61</v>
      </c>
      <c r="E65" s="180"/>
    </row>
    <row r="66" spans="2:5">
      <c r="B66" s="268"/>
      <c r="C66" s="199" t="s">
        <v>255</v>
      </c>
      <c r="D66" s="180" t="s">
        <v>61</v>
      </c>
      <c r="E66" s="180"/>
    </row>
    <row r="67" spans="2:5">
      <c r="B67" s="268"/>
      <c r="C67" s="199" t="s">
        <v>256</v>
      </c>
      <c r="D67" s="180" t="s">
        <v>257</v>
      </c>
      <c r="E67" s="180"/>
    </row>
    <row r="68" spans="2:5" ht="30">
      <c r="B68" s="268"/>
      <c r="C68" s="199" t="s">
        <v>258</v>
      </c>
      <c r="D68" s="180" t="s">
        <v>259</v>
      </c>
      <c r="E68" s="180" t="s">
        <v>260</v>
      </c>
    </row>
    <row r="69" spans="2:5">
      <c r="B69" s="268"/>
      <c r="C69" s="199" t="s">
        <v>126</v>
      </c>
      <c r="D69" s="180" t="s">
        <v>261</v>
      </c>
      <c r="E69" s="180"/>
    </row>
    <row r="70" spans="2:5">
      <c r="B70" s="268"/>
      <c r="C70" s="199" t="s">
        <v>251</v>
      </c>
      <c r="D70" s="180" t="s">
        <v>61</v>
      </c>
      <c r="E70" s="180" t="s">
        <v>262</v>
      </c>
    </row>
    <row r="71" spans="2:5" ht="30">
      <c r="B71" s="201" t="s">
        <v>263</v>
      </c>
      <c r="C71" s="201" t="s">
        <v>264</v>
      </c>
      <c r="D71" s="204" t="s">
        <v>265</v>
      </c>
      <c r="E71" s="204" t="s">
        <v>266</v>
      </c>
    </row>
    <row r="72" spans="2:5" ht="30">
      <c r="B72" s="263" t="s">
        <v>267</v>
      </c>
      <c r="C72" s="199" t="s">
        <v>268</v>
      </c>
      <c r="D72" s="180" t="s">
        <v>269</v>
      </c>
      <c r="E72" s="180" t="s">
        <v>270</v>
      </c>
    </row>
    <row r="73" spans="2:5" ht="30">
      <c r="B73" s="263"/>
      <c r="C73" s="199" t="s">
        <v>271</v>
      </c>
      <c r="D73" s="180" t="s">
        <v>272</v>
      </c>
      <c r="E73" s="180" t="s">
        <v>270</v>
      </c>
    </row>
    <row r="74" spans="2:5" ht="30">
      <c r="B74" s="201" t="s">
        <v>273</v>
      </c>
      <c r="C74" s="201" t="s">
        <v>274</v>
      </c>
      <c r="D74" s="204" t="s">
        <v>275</v>
      </c>
      <c r="E74" s="204" t="s">
        <v>276</v>
      </c>
    </row>
    <row r="75" spans="2:5">
      <c r="B75" s="267" t="s">
        <v>277</v>
      </c>
      <c r="C75" s="202" t="s">
        <v>109</v>
      </c>
      <c r="D75" s="180" t="s">
        <v>61</v>
      </c>
      <c r="E75" s="184" t="s">
        <v>278</v>
      </c>
    </row>
    <row r="76" spans="2:5">
      <c r="B76" s="267"/>
      <c r="C76" s="202" t="s">
        <v>279</v>
      </c>
      <c r="D76" s="180" t="s">
        <v>61</v>
      </c>
      <c r="E76" s="184" t="s">
        <v>278</v>
      </c>
    </row>
    <row r="77" spans="2:5" ht="60">
      <c r="B77" s="267"/>
      <c r="C77" s="202" t="s">
        <v>280</v>
      </c>
      <c r="D77" s="180" t="s">
        <v>61</v>
      </c>
      <c r="E77" s="180" t="s">
        <v>281</v>
      </c>
    </row>
    <row r="78" spans="2:5">
      <c r="B78" s="267"/>
      <c r="C78" s="202" t="s">
        <v>282</v>
      </c>
      <c r="D78" s="180" t="s">
        <v>61</v>
      </c>
      <c r="E78" s="180" t="s">
        <v>283</v>
      </c>
    </row>
    <row r="79" spans="2:5">
      <c r="B79" s="267"/>
      <c r="C79" s="202" t="s">
        <v>284</v>
      </c>
      <c r="D79" s="180" t="s">
        <v>98</v>
      </c>
      <c r="E79" s="184"/>
    </row>
    <row r="80" spans="2:5" ht="30">
      <c r="B80" s="267"/>
      <c r="C80" s="202" t="s">
        <v>285</v>
      </c>
      <c r="D80" s="180" t="s">
        <v>110</v>
      </c>
      <c r="E80" s="184"/>
    </row>
    <row r="81" spans="2:5">
      <c r="B81" s="267"/>
      <c r="C81" s="202" t="s">
        <v>286</v>
      </c>
      <c r="D81" s="180" t="s">
        <v>287</v>
      </c>
      <c r="E81" s="184"/>
    </row>
    <row r="82" spans="2:5">
      <c r="B82" s="267"/>
      <c r="C82" s="202" t="s">
        <v>288</v>
      </c>
      <c r="D82" s="180" t="s">
        <v>289</v>
      </c>
      <c r="E82" s="184"/>
    </row>
    <row r="83" spans="2:5" ht="30">
      <c r="B83" s="267"/>
      <c r="C83" s="202" t="s">
        <v>290</v>
      </c>
      <c r="D83" s="180" t="s">
        <v>291</v>
      </c>
      <c r="E83" s="180" t="s">
        <v>292</v>
      </c>
    </row>
    <row r="84" spans="2:5">
      <c r="B84" s="267"/>
      <c r="C84" s="202" t="s">
        <v>293</v>
      </c>
      <c r="D84" s="184"/>
      <c r="E84" s="184"/>
    </row>
    <row r="85" spans="2:5" ht="30">
      <c r="B85" s="267"/>
      <c r="C85" s="202" t="s">
        <v>294</v>
      </c>
      <c r="D85" s="180" t="s">
        <v>295</v>
      </c>
      <c r="E85" s="184"/>
    </row>
    <row r="86" spans="2:5" ht="30">
      <c r="B86" s="267"/>
      <c r="C86" s="202" t="s">
        <v>296</v>
      </c>
      <c r="D86" s="184" t="s">
        <v>297</v>
      </c>
      <c r="E86" s="184"/>
    </row>
    <row r="87" spans="2:5" ht="30">
      <c r="B87" s="267"/>
      <c r="C87" s="202" t="s">
        <v>298</v>
      </c>
      <c r="D87" s="180" t="s">
        <v>61</v>
      </c>
      <c r="E87" s="180" t="s">
        <v>299</v>
      </c>
    </row>
    <row r="88" spans="2:5" ht="30">
      <c r="B88" s="267"/>
      <c r="C88" s="202" t="s">
        <v>300</v>
      </c>
      <c r="D88" s="184" t="s">
        <v>61</v>
      </c>
      <c r="E88" s="184"/>
    </row>
  </sheetData>
  <mergeCells count="27">
    <mergeCell ref="B6:E6"/>
    <mergeCell ref="B8:E8"/>
    <mergeCell ref="C12:E12"/>
    <mergeCell ref="C15:E15"/>
    <mergeCell ref="B2:C4"/>
    <mergeCell ref="D3:E3"/>
    <mergeCell ref="D4:E4"/>
    <mergeCell ref="C16:E16"/>
    <mergeCell ref="B24:E24"/>
    <mergeCell ref="B14:E14"/>
    <mergeCell ref="C10:E10"/>
    <mergeCell ref="C9:E9"/>
    <mergeCell ref="C11:E11"/>
    <mergeCell ref="C19:E19"/>
    <mergeCell ref="C20:E20"/>
    <mergeCell ref="C21:E21"/>
    <mergeCell ref="B18:E18"/>
    <mergeCell ref="B75:B88"/>
    <mergeCell ref="B72:B73"/>
    <mergeCell ref="B65:B70"/>
    <mergeCell ref="B60:B64"/>
    <mergeCell ref="B54:B59"/>
    <mergeCell ref="B52:B53"/>
    <mergeCell ref="B48:B51"/>
    <mergeCell ref="B42:B45"/>
    <mergeCell ref="B26:B40"/>
    <mergeCell ref="G24:J24"/>
  </mergeCells>
  <dataValidations count="1">
    <dataValidation operator="greaterThan" allowBlank="1" errorTitle="Ugyldig verdi" promptTitle="Pris til Forsyningssenteret" prompt="Pris når HSØs Forsyningssenter kjøper varen fra leverandør" sqref="B26 C26:C36 C38 C45 B52 C52:C55 B54 B71:D71 B72 C72:C74 B74 D75:D78 D83" xr:uid="{00000000-0002-0000-0100-000000000000}"/>
  </dataValidations>
  <printOptions horizontalCentered="1"/>
  <pageMargins left="0.70866141732283505" right="0.70866141732283505" top="0.74803149606299202" bottom="0.74803149606299202" header="0.31496062992126" footer="0.31496062992126"/>
  <pageSetup paperSize="8" scale="68" fitToHeight="2" orientation="landscape" r:id="rId1"/>
  <headerFooter>
    <oddHeader>&amp;C&amp;A</oddHeader>
    <oddFooter>&amp;CSide &amp;P av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5C6CC-C8E7-4F6A-927D-C78C742728BC}">
  <sheetPr codeName="Ark4">
    <tabColor rgb="FFFFFFCC"/>
    <pageSetUpPr fitToPage="1"/>
  </sheetPr>
  <dimension ref="B1:Z34"/>
  <sheetViews>
    <sheetView showGridLines="0" workbookViewId="0">
      <selection activeCell="B7" sqref="B7:H7"/>
    </sheetView>
  </sheetViews>
  <sheetFormatPr baseColWidth="10" defaultColWidth="11.42578125" defaultRowHeight="15"/>
  <cols>
    <col min="1" max="1" width="3.7109375" style="3" customWidth="1"/>
    <col min="2" max="2" width="6.28515625" style="3" customWidth="1"/>
    <col min="3" max="3" width="42" style="3" customWidth="1"/>
    <col min="4" max="4" width="14.42578125" style="3" bestFit="1" customWidth="1"/>
    <col min="5" max="5" width="12.42578125" style="3" customWidth="1"/>
    <col min="6" max="6" width="15.42578125" style="3" bestFit="1" customWidth="1"/>
    <col min="7" max="7" width="15.42578125" style="3" customWidth="1"/>
    <col min="8" max="8" width="46.7109375" style="3" customWidth="1"/>
    <col min="9" max="20" width="11.42578125" style="3"/>
    <col min="21" max="21" width="11.42578125" style="3" customWidth="1"/>
    <col min="22" max="25" width="11.42578125" style="3"/>
    <col min="26" max="26" width="11.42578125" style="3" hidden="1" customWidth="1"/>
    <col min="27" max="16384" width="11.42578125" style="3"/>
  </cols>
  <sheetData>
    <row r="1" spans="2:26" ht="15" customHeight="1">
      <c r="Z1" s="6" t="s">
        <v>301</v>
      </c>
    </row>
    <row r="2" spans="2:26" ht="15" customHeight="1">
      <c r="B2" s="279" t="e" vm="1">
        <v>#VALUE!</v>
      </c>
      <c r="C2" s="279"/>
      <c r="D2" s="279"/>
      <c r="E2" s="279"/>
      <c r="Z2" s="3" t="s">
        <v>302</v>
      </c>
    </row>
    <row r="3" spans="2:26" ht="15" customHeight="1">
      <c r="B3" s="279"/>
      <c r="C3" s="279"/>
      <c r="D3" s="279"/>
      <c r="E3" s="279"/>
      <c r="Z3" s="6" t="s">
        <v>301</v>
      </c>
    </row>
    <row r="4" spans="2:26" ht="15" customHeight="1">
      <c r="B4" s="279"/>
      <c r="C4" s="279"/>
      <c r="D4" s="279"/>
      <c r="E4" s="279"/>
      <c r="Z4" s="3" t="str">
        <f>IF(D19="NOK","ListeNA","ListeFULL")</f>
        <v>ListeFULL</v>
      </c>
    </row>
    <row r="5" spans="2:26" ht="15" customHeight="1"/>
    <row r="6" spans="2:26" ht="24">
      <c r="B6" s="300" t="str">
        <f>"Bilag F2U Prisskjema - "&amp;Forside!B10</f>
        <v>Bilag F2U Prisskjema - 6602 Sikkerhetsbenker 
og avtrekksskap</v>
      </c>
      <c r="C6" s="301"/>
      <c r="D6" s="301"/>
      <c r="E6" s="301"/>
      <c r="F6" s="301"/>
      <c r="G6" s="301"/>
      <c r="H6" s="302"/>
    </row>
    <row r="7" spans="2:26" ht="21">
      <c r="B7" s="306" t="str">
        <f>Forside!B11</f>
        <v>Delkontrakt 6603 Sikkerhetsbenker</v>
      </c>
      <c r="C7" s="307"/>
      <c r="D7" s="307"/>
      <c r="E7" s="307"/>
      <c r="F7" s="307"/>
      <c r="G7" s="307"/>
      <c r="H7" s="308"/>
    </row>
    <row r="8" spans="2:26" s="6" customFormat="1" ht="18.600000000000001" customHeight="1">
      <c r="B8" s="298" t="s">
        <v>303</v>
      </c>
      <c r="C8" s="298"/>
      <c r="D8" s="299" t="s">
        <v>304</v>
      </c>
      <c r="E8" s="299"/>
      <c r="F8" s="299"/>
      <c r="G8" s="299"/>
      <c r="H8" s="299"/>
    </row>
    <row r="10" spans="2:26" ht="24">
      <c r="B10" s="303" t="s">
        <v>305</v>
      </c>
      <c r="C10" s="303"/>
      <c r="D10" s="304"/>
      <c r="E10" s="304"/>
      <c r="F10" s="304"/>
      <c r="G10" s="304"/>
      <c r="H10" s="304"/>
    </row>
    <row r="11" spans="2:26" ht="29.65" customHeight="1">
      <c r="B11" s="296" t="s">
        <v>306</v>
      </c>
      <c r="C11" s="297"/>
      <c r="D11" s="181">
        <v>10</v>
      </c>
      <c r="E11" s="286" t="s">
        <v>307</v>
      </c>
      <c r="F11" s="286"/>
      <c r="G11" s="286"/>
      <c r="H11" s="286"/>
    </row>
    <row r="12" spans="2:26" ht="15.75">
      <c r="B12" s="294" t="s">
        <v>308</v>
      </c>
      <c r="C12" s="295"/>
      <c r="D12" s="181">
        <v>2</v>
      </c>
      <c r="E12" s="305"/>
      <c r="F12" s="305"/>
      <c r="G12" s="305"/>
      <c r="H12" s="305"/>
    </row>
    <row r="14" spans="2:26" s="6" customFormat="1" ht="24">
      <c r="B14" s="284" t="s">
        <v>309</v>
      </c>
      <c r="C14" s="284"/>
      <c r="D14" s="284"/>
      <c r="E14" s="284"/>
      <c r="F14" s="284"/>
      <c r="G14" s="284"/>
      <c r="H14" s="284"/>
    </row>
    <row r="15" spans="2:26" s="6" customFormat="1" ht="21.75" customHeight="1">
      <c r="B15" s="313" t="s">
        <v>310</v>
      </c>
      <c r="C15" s="290"/>
      <c r="D15" s="290"/>
      <c r="E15" s="290"/>
      <c r="F15" s="290"/>
      <c r="G15" s="290"/>
      <c r="H15" s="291"/>
    </row>
    <row r="16" spans="2:26">
      <c r="I16" s="100"/>
    </row>
    <row r="17" spans="2:21" ht="39" customHeight="1">
      <c r="B17" s="288" t="s">
        <v>311</v>
      </c>
      <c r="C17" s="288"/>
      <c r="D17" s="288"/>
      <c r="E17" s="288"/>
      <c r="F17" s="288"/>
      <c r="G17" s="288"/>
      <c r="H17" s="288"/>
    </row>
    <row r="18" spans="2:21" ht="197.25" customHeight="1">
      <c r="B18" s="292" t="s">
        <v>312</v>
      </c>
      <c r="C18" s="293"/>
      <c r="D18" s="290" t="s">
        <v>313</v>
      </c>
      <c r="E18" s="290"/>
      <c r="F18" s="290"/>
      <c r="G18" s="290"/>
      <c r="H18" s="291"/>
    </row>
    <row r="19" spans="2:21" s="6" customFormat="1" ht="31.5" customHeight="1">
      <c r="B19" s="285" t="s">
        <v>314</v>
      </c>
      <c r="C19" s="285"/>
      <c r="D19" s="92"/>
      <c r="E19" s="187"/>
      <c r="F19" s="286" t="str">
        <f>IF(D19="Annen valuta","Oppgi valgt valuta i Celle E"&amp;ROW()&amp;"","Tilbyder kan velge hvilken hovedvaluta tilbudet skal gis i. (Tilbudets hovedvaluta velges fra nedtrekksmenyen i celle D"&amp;ROW()&amp;")")</f>
        <v>Tilbyder kan velge hvilken hovedvaluta tilbudet skal gis i. (Tilbudets hovedvaluta velges fra nedtrekksmenyen i celle D19)</v>
      </c>
      <c r="G19" s="286"/>
      <c r="H19" s="286"/>
      <c r="U19" s="3"/>
    </row>
    <row r="20" spans="2:21" ht="34.9" customHeight="1">
      <c r="B20" s="285" t="s">
        <v>315</v>
      </c>
      <c r="C20" s="285"/>
      <c r="D20" s="92"/>
      <c r="E20" s="286" t="str">
        <f>IF(D20="N/A","Tilbud kun gitt i en valuta","Dersom tilbyder velger å tilby i utenlandsk valuta, er det også anledning til å gi tilbud i norske kroner.")</f>
        <v>Dersom tilbyder velger å tilby i utenlandsk valuta, er det også anledning til å gi tilbud i norske kroner.</v>
      </c>
      <c r="F20" s="286"/>
      <c r="G20" s="286"/>
      <c r="H20" s="286"/>
      <c r="L20" s="6"/>
    </row>
    <row r="21" spans="2:21" ht="45">
      <c r="B21" s="49" t="s">
        <v>316</v>
      </c>
      <c r="C21" s="316" t="s">
        <v>317</v>
      </c>
      <c r="D21" s="316"/>
      <c r="E21" s="205" t="str">
        <f>"SUM evaluering
("&amp;D19&amp;")"</f>
        <v>SUM evaluering
()</v>
      </c>
      <c r="F21" s="161" t="str">
        <f>IF(D20="N/A","N/A","SUM evaluering
("&amp;D20&amp;")")</f>
        <v>SUM evaluering
()</v>
      </c>
      <c r="G21" s="288" t="s">
        <v>318</v>
      </c>
      <c r="H21" s="288"/>
    </row>
    <row r="22" spans="2:21">
      <c r="B22" s="162" t="str">
        <f>Hovedartikkel[[#Totals],[Ref nr.]]</f>
        <v>1.12</v>
      </c>
      <c r="C22" s="317" t="str">
        <f>Hovedartikkel[[#Totals],[Link til LCC 1]]</f>
        <v>SUM HOVEDARTIKLER</v>
      </c>
      <c r="D22" s="317"/>
      <c r="E22" s="163">
        <f>Hovedartikkel[[#Totals],[SUM Totalpris 
(Hovedvaluta)]]</f>
        <v>0</v>
      </c>
      <c r="F22" s="164">
        <f>Hovedartikkel[[#Totals],[SUM Totalpris
(Valuta 2)]]</f>
        <v>0</v>
      </c>
      <c r="G22" s="289"/>
      <c r="H22" s="289"/>
    </row>
    <row r="23" spans="2:21" s="97" customFormat="1">
      <c r="B23" s="96"/>
      <c r="C23" s="287" t="s">
        <v>319</v>
      </c>
      <c r="D23" s="287"/>
      <c r="E23" s="94">
        <f>SUM(E22:E22)</f>
        <v>0</v>
      </c>
      <c r="F23" s="95">
        <f>SUM(F22:F22)</f>
        <v>0</v>
      </c>
      <c r="G23" s="318"/>
      <c r="H23" s="318"/>
    </row>
    <row r="25" spans="2:21" ht="40.5" customHeight="1">
      <c r="B25" s="288" t="s">
        <v>320</v>
      </c>
      <c r="C25" s="288"/>
      <c r="D25" s="288"/>
      <c r="E25" s="288"/>
      <c r="F25" s="288"/>
      <c r="G25" s="288"/>
      <c r="H25" s="288"/>
    </row>
    <row r="26" spans="2:21" s="6" customFormat="1" ht="18.75">
      <c r="B26" s="315" t="s">
        <v>321</v>
      </c>
      <c r="C26" s="315"/>
      <c r="D26" s="315"/>
      <c r="E26" s="286" t="s">
        <v>322</v>
      </c>
      <c r="F26" s="286"/>
      <c r="G26" s="286"/>
      <c r="H26" s="286"/>
    </row>
    <row r="27" spans="2:21" ht="30">
      <c r="B27" s="49" t="s">
        <v>316</v>
      </c>
      <c r="C27" s="49" t="s">
        <v>317</v>
      </c>
      <c r="D27" s="49" t="s">
        <v>323</v>
      </c>
      <c r="E27" s="205" t="s">
        <v>324</v>
      </c>
      <c r="F27" s="205" t="s">
        <v>325</v>
      </c>
      <c r="G27" s="288" t="s">
        <v>318</v>
      </c>
      <c r="H27" s="288"/>
    </row>
    <row r="28" spans="2:21" ht="30">
      <c r="B28" s="165" t="str">
        <f>'LCC 1 - Drift'!B30</f>
        <v>7.12</v>
      </c>
      <c r="C28" s="166" t="str">
        <f>'LCC 1 - Drift'!C30</f>
        <v>LCC PV-Avtale 
(Alle enheter)</v>
      </c>
      <c r="D28" s="167">
        <f>SUM('LCC 1 - Drift'!D30:W30)</f>
        <v>0</v>
      </c>
      <c r="E28" s="168">
        <v>0.5</v>
      </c>
      <c r="F28" s="169">
        <f>D28*E28</f>
        <v>0</v>
      </c>
      <c r="G28" s="286" t="s">
        <v>326</v>
      </c>
      <c r="H28" s="286"/>
    </row>
    <row r="29" spans="2:21" ht="30">
      <c r="B29" s="165" t="str">
        <f>'LCC 1 - Drift'!B45</f>
        <v>8.12</v>
      </c>
      <c r="C29" s="166" t="str">
        <f>'LCC 1 - Drift'!C45</f>
        <v>LCC FULLSERVICEAVTALE 
(Alle enheter)</v>
      </c>
      <c r="D29" s="167">
        <f>SUM('LCC 1 - Drift'!D45:W45)</f>
        <v>0</v>
      </c>
      <c r="E29" s="168">
        <v>0.5</v>
      </c>
      <c r="F29" s="169">
        <f>D29*E29</f>
        <v>0</v>
      </c>
      <c r="G29" s="286" t="s">
        <v>326</v>
      </c>
      <c r="H29" s="286"/>
    </row>
    <row r="30" spans="2:21">
      <c r="B30" s="162" t="str">
        <f>Servicekurs[[#Totals],[Ref.nr.]]</f>
        <v>13.4</v>
      </c>
      <c r="C30" s="162" t="str">
        <f>Servicekurs[[#Totals],[Servicekurs for medisinsk-teknisk personell ]]</f>
        <v>LCC kostnad - Servicekurs</v>
      </c>
      <c r="D30" s="163">
        <f>Servicekurs[[#Totals],[SUM]]</f>
        <v>0</v>
      </c>
      <c r="E30" s="186" t="s">
        <v>327</v>
      </c>
      <c r="F30" s="170">
        <f t="shared" ref="F30" si="0">D30</f>
        <v>0</v>
      </c>
      <c r="G30" s="314"/>
      <c r="H30" s="314"/>
    </row>
    <row r="31" spans="2:21" s="97" customFormat="1">
      <c r="B31" s="96"/>
      <c r="C31" s="96" t="s">
        <v>328</v>
      </c>
      <c r="D31" s="94"/>
      <c r="E31" s="206"/>
      <c r="F31" s="94">
        <f>SUM(F28:F30)</f>
        <v>0</v>
      </c>
      <c r="G31" s="319"/>
      <c r="H31" s="319"/>
    </row>
    <row r="33" spans="2:8" ht="24">
      <c r="B33" s="310" t="s">
        <v>329</v>
      </c>
      <c r="C33" s="311"/>
      <c r="D33" s="311"/>
      <c r="E33" s="311"/>
      <c r="F33" s="311"/>
      <c r="G33" s="311"/>
      <c r="H33" s="312"/>
    </row>
    <row r="34" spans="2:8" s="7" customFormat="1" ht="60.75" customHeight="1">
      <c r="B34" s="309" t="s">
        <v>409</v>
      </c>
      <c r="C34" s="309"/>
      <c r="D34" s="309"/>
      <c r="E34" s="309"/>
      <c r="F34" s="309"/>
      <c r="G34" s="309"/>
      <c r="H34" s="309"/>
    </row>
  </sheetData>
  <sheetProtection sheet="1" objects="1" scenarios="1"/>
  <mergeCells count="35">
    <mergeCell ref="B34:H34"/>
    <mergeCell ref="B33:H33"/>
    <mergeCell ref="B15:H15"/>
    <mergeCell ref="B25:H25"/>
    <mergeCell ref="G27:H27"/>
    <mergeCell ref="G30:H30"/>
    <mergeCell ref="E20:H20"/>
    <mergeCell ref="E26:H26"/>
    <mergeCell ref="B26:D26"/>
    <mergeCell ref="G29:H29"/>
    <mergeCell ref="G28:H28"/>
    <mergeCell ref="C21:D21"/>
    <mergeCell ref="C22:D22"/>
    <mergeCell ref="G23:H23"/>
    <mergeCell ref="G31:H31"/>
    <mergeCell ref="B2:E4"/>
    <mergeCell ref="B12:C12"/>
    <mergeCell ref="B11:C11"/>
    <mergeCell ref="B8:C8"/>
    <mergeCell ref="D8:H8"/>
    <mergeCell ref="B6:H6"/>
    <mergeCell ref="B10:H10"/>
    <mergeCell ref="E11:H11"/>
    <mergeCell ref="E12:H12"/>
    <mergeCell ref="B7:H7"/>
    <mergeCell ref="B14:H14"/>
    <mergeCell ref="B20:C20"/>
    <mergeCell ref="B19:C19"/>
    <mergeCell ref="F19:H19"/>
    <mergeCell ref="C23:D23"/>
    <mergeCell ref="G21:H21"/>
    <mergeCell ref="G22:H22"/>
    <mergeCell ref="B17:H17"/>
    <mergeCell ref="D18:H18"/>
    <mergeCell ref="B18:C18"/>
  </mergeCells>
  <conditionalFormatting sqref="D11:D12">
    <cfRule type="containsBlanks" dxfId="56" priority="47">
      <formula>LEN(TRIM(D11))=0</formula>
    </cfRule>
  </conditionalFormatting>
  <conditionalFormatting sqref="E19">
    <cfRule type="expression" dxfId="55" priority="1">
      <formula>D19="Annen valuta"</formula>
    </cfRule>
  </conditionalFormatting>
  <conditionalFormatting sqref="E20">
    <cfRule type="containsText" dxfId="54" priority="28" operator="containsText" text="Tilbud kun gitt i en valuta">
      <formula>NOT(ISERROR(SEARCH("Tilbud kun gitt i en valuta",E20)))</formula>
    </cfRule>
  </conditionalFormatting>
  <conditionalFormatting sqref="E22:E23">
    <cfRule type="expression" dxfId="53" priority="78">
      <formula>$D$19="USD"</formula>
    </cfRule>
    <cfRule type="expression" dxfId="52" priority="79">
      <formula>$D$19="NOK"</formula>
    </cfRule>
    <cfRule type="expression" dxfId="51" priority="80">
      <formula>$D$19="SEK"</formula>
    </cfRule>
    <cfRule type="expression" dxfId="50" priority="81">
      <formula>$D$19="EUR"</formula>
    </cfRule>
    <cfRule type="expression" dxfId="49" priority="82">
      <formula>$D$19="GBP"</formula>
    </cfRule>
    <cfRule type="expression" dxfId="48" priority="83">
      <formula>$D$19="DKK"</formula>
    </cfRule>
    <cfRule type="expression" dxfId="47" priority="84">
      <formula>$D$19=""</formula>
    </cfRule>
    <cfRule type="expression" dxfId="46" priority="85">
      <formula>$D$19="CHF"</formula>
    </cfRule>
    <cfRule type="expression" dxfId="45" priority="86">
      <formula>$D$19="JPY"</formula>
    </cfRule>
    <cfRule type="expression" dxfId="44" priority="87">
      <formula>$D$19="Annen valuta"</formula>
    </cfRule>
  </conditionalFormatting>
  <conditionalFormatting sqref="F22:F23">
    <cfRule type="expression" dxfId="43" priority="88">
      <formula>$D$20="N/A"</formula>
    </cfRule>
    <cfRule type="expression" dxfId="42" priority="89">
      <formula>$D$20="NOK"</formula>
    </cfRule>
  </conditionalFormatting>
  <conditionalFormatting sqref="F19:H19 E20">
    <cfRule type="expression" dxfId="41" priority="29">
      <formula>E19="Oppgi valgt valuta i Celle E11"</formula>
    </cfRule>
  </conditionalFormatting>
  <conditionalFormatting sqref="F19:H19">
    <cfRule type="expression" dxfId="40" priority="14">
      <formula>F19="Oppgi valgt valuta i Celle E10"</formula>
    </cfRule>
    <cfRule type="containsText" dxfId="39" priority="26" operator="containsText" text="Tilbud kun gitt i Norske kroner">
      <formula>NOT(ISERROR(SEARCH("Tilbud kun gitt i Norske kroner",F19)))</formula>
    </cfRule>
  </conditionalFormatting>
  <dataValidations count="3">
    <dataValidation type="list" allowBlank="1" showInputMessage="1" showErrorMessage="1" sqref="D19" xr:uid="{00000000-0002-0000-0200-000000000000}">
      <formula1>"CHF,DKK,EUR,GBP,JPY,NOK,SEK,USD,Annen valuta"</formula1>
    </dataValidation>
    <dataValidation type="list" allowBlank="1" showInputMessage="1" showErrorMessage="1" sqref="E26" xr:uid="{00000000-0002-0000-0200-000001000000}">
      <formula1>INDIRECT(AA17)</formula1>
    </dataValidation>
    <dataValidation type="list" allowBlank="1" showInputMessage="1" showErrorMessage="1" sqref="D20" xr:uid="{00000000-0002-0000-0200-000002000000}">
      <formula1>INDIRECT(Z4)</formula1>
    </dataValidation>
  </dataValidations>
  <printOptions horizontalCentered="1"/>
  <pageMargins left="0.70866141732283505" right="0.70866141732283505" top="0.74803149606299202" bottom="0.74803149606299202" header="0.31496062992126" footer="0.31496062992126"/>
  <pageSetup paperSize="8" orientation="landscape" r:id="rId1"/>
  <headerFooter>
    <oddHeader>&amp;C&amp;A</oddHeader>
    <oddFooter>&amp;CSide &amp;P av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E298D-9DDD-45E7-982F-035BAED81166}">
  <sheetPr codeName="Ark5">
    <tabColor rgb="FFFFFFCC"/>
    <pageSetUpPr fitToPage="1"/>
  </sheetPr>
  <dimension ref="B1:P25"/>
  <sheetViews>
    <sheetView showGridLines="0" zoomScale="110" zoomScaleNormal="110" workbookViewId="0">
      <selection activeCell="I15" sqref="I15"/>
    </sheetView>
  </sheetViews>
  <sheetFormatPr baseColWidth="10" defaultColWidth="11.42578125" defaultRowHeight="15"/>
  <cols>
    <col min="1" max="1" width="3.7109375" style="3" customWidth="1"/>
    <col min="2" max="2" width="6.42578125" style="3" customWidth="1"/>
    <col min="3" max="3" width="6.7109375" style="3" customWidth="1"/>
    <col min="4" max="4" width="23.42578125" style="3" customWidth="1"/>
    <col min="5" max="5" width="31" style="5" customWidth="1"/>
    <col min="6" max="6" width="43.85546875" style="3" customWidth="1"/>
    <col min="7" max="7" width="8.7109375" style="3" customWidth="1"/>
    <col min="8" max="8" width="29.5703125" style="3" customWidth="1"/>
    <col min="9" max="9" width="26.42578125" style="3" customWidth="1"/>
    <col min="10" max="10" width="24.7109375" style="3" customWidth="1"/>
    <col min="11" max="11" width="15.42578125" style="3" customWidth="1"/>
    <col min="12" max="13" width="16.28515625" style="3" customWidth="1"/>
    <col min="14" max="16" width="18.42578125" style="3" customWidth="1"/>
    <col min="17" max="16384" width="11.42578125" style="3"/>
  </cols>
  <sheetData>
    <row r="1" spans="2:16" ht="15" customHeight="1"/>
    <row r="2" spans="2:16" ht="15" customHeight="1">
      <c r="B2" s="279" t="e" vm="1">
        <v>#VALUE!</v>
      </c>
      <c r="C2" s="279"/>
      <c r="D2" s="279"/>
      <c r="E2" s="279"/>
    </row>
    <row r="3" spans="2:16" ht="15" customHeight="1">
      <c r="B3" s="279"/>
      <c r="C3" s="279"/>
      <c r="D3" s="279"/>
      <c r="E3" s="279"/>
      <c r="F3" s="320" t="str">
        <f>Forside!$B$10</f>
        <v>6602 Sikkerhetsbenker 
og avtrekksskap</v>
      </c>
      <c r="G3" s="320"/>
      <c r="H3" s="320"/>
      <c r="I3" s="320"/>
    </row>
    <row r="4" spans="2:16" ht="15" customHeight="1">
      <c r="B4" s="279"/>
      <c r="C4" s="279"/>
      <c r="D4" s="279"/>
      <c r="E4" s="279"/>
      <c r="F4" s="321" t="str">
        <f>Forside!$B$11</f>
        <v>Delkontrakt 6603 Sikkerhetsbenker</v>
      </c>
      <c r="G4" s="321"/>
      <c r="H4" s="321"/>
      <c r="I4" s="321"/>
    </row>
    <row r="5" spans="2:16" ht="15" customHeight="1"/>
    <row r="6" spans="2:16" ht="52.5" customHeight="1">
      <c r="B6" s="324" t="s">
        <v>330</v>
      </c>
      <c r="C6" s="325"/>
      <c r="D6" s="325"/>
      <c r="E6" s="325"/>
      <c r="F6" s="325"/>
      <c r="G6" s="325"/>
      <c r="H6" s="325"/>
      <c r="I6" s="325"/>
      <c r="J6" s="325"/>
      <c r="K6" s="325"/>
      <c r="L6" s="325"/>
      <c r="M6" s="325"/>
      <c r="N6" s="325"/>
      <c r="O6" s="325"/>
      <c r="P6" s="326"/>
    </row>
    <row r="7" spans="2:16" ht="30">
      <c r="B7" s="8" t="s">
        <v>316</v>
      </c>
      <c r="C7" s="8" t="s">
        <v>331</v>
      </c>
      <c r="D7" s="9" t="s">
        <v>60</v>
      </c>
      <c r="E7" s="9" t="s">
        <v>332</v>
      </c>
      <c r="F7" s="9" t="s">
        <v>333</v>
      </c>
      <c r="G7" s="8" t="s">
        <v>91</v>
      </c>
      <c r="H7" s="9" t="s">
        <v>334</v>
      </c>
      <c r="I7" s="9" t="s">
        <v>103</v>
      </c>
      <c r="J7" s="9" t="s">
        <v>335</v>
      </c>
      <c r="K7" s="9" t="s">
        <v>120</v>
      </c>
      <c r="L7" s="8" t="str">
        <f>"Enhetspris
("&amp;TOTALKOSTNAD!D19&amp;")"</f>
        <v>Enhetspris
()</v>
      </c>
      <c r="M7" s="209" t="str">
        <f>IF(TOTALKOSTNAD!D20="N/A","N/A","Enhetspris 
("&amp;TOTALKOSTNAD!D20&amp;")")</f>
        <v>Enhetspris 
()</v>
      </c>
      <c r="N7" s="93" t="s">
        <v>138</v>
      </c>
      <c r="O7" s="8" t="str">
        <f>"SUM Totalpris
("&amp;TOTALKOSTNAD!D19&amp;")"</f>
        <v>SUM Totalpris
()</v>
      </c>
      <c r="P7" s="210" t="str">
        <f>IF(TOTALKOSTNAD!D20="N/A","N/A","SUM Totalpris
("&amp;TOTALKOSTNAD!D20&amp;")")</f>
        <v>SUM Totalpris
()</v>
      </c>
    </row>
    <row r="8" spans="2:16">
      <c r="B8" s="101" t="str">
        <f>"1."&amp;TEXT(ROWS(B$8:B8),"0")</f>
        <v>1.1</v>
      </c>
      <c r="C8" s="156" t="b">
        <v>1</v>
      </c>
      <c r="D8" s="53" t="s">
        <v>398</v>
      </c>
      <c r="E8" s="53" t="s">
        <v>399</v>
      </c>
      <c r="F8" s="54" t="s">
        <v>413</v>
      </c>
      <c r="G8" s="46">
        <v>12</v>
      </c>
      <c r="H8" s="60"/>
      <c r="I8" s="16"/>
      <c r="J8" s="16"/>
      <c r="K8" s="16"/>
      <c r="L8" s="98"/>
      <c r="M8" s="55"/>
      <c r="N8" s="60"/>
      <c r="O8" s="56">
        <f>Hovedartikkel[[#This Row],[Antall enheter]]*Hovedartikkel[[#This Row],[Enhetspris
(Hovedvaluta)]]</f>
        <v>0</v>
      </c>
      <c r="P8" s="56">
        <f>Hovedartikkel[[#This Row],[Antall enheter]]*Hovedartikkel[[#This Row],[Enhetspris
(Valuta 2)]]</f>
        <v>0</v>
      </c>
    </row>
    <row r="9" spans="2:16">
      <c r="B9" s="212" t="str">
        <f>"1."&amp;TEXT(ROWS(B$17:B19),"0")</f>
        <v>1.3</v>
      </c>
      <c r="C9" s="213" t="b">
        <v>1</v>
      </c>
      <c r="D9" s="53" t="s">
        <v>419</v>
      </c>
      <c r="E9" s="53" t="s">
        <v>399</v>
      </c>
      <c r="F9" s="214" t="s">
        <v>414</v>
      </c>
      <c r="G9" s="215">
        <v>5</v>
      </c>
      <c r="H9" s="216"/>
      <c r="I9" s="217"/>
      <c r="J9" s="217"/>
      <c r="K9" s="217"/>
      <c r="L9" s="218"/>
      <c r="M9" s="219"/>
      <c r="N9" s="216"/>
      <c r="O9" s="220">
        <f>G19*L19</f>
        <v>0</v>
      </c>
      <c r="P9" s="221">
        <f>Hovedartikkel[[#This Row],[Antall enheter]]*Hovedartikkel[[#This Row],[Enhetspris
(Valuta 2)]]</f>
        <v>0</v>
      </c>
    </row>
    <row r="10" spans="2:16">
      <c r="B10" s="101" t="str">
        <f>"1."&amp;TEXT(ROWS(B$8:B10),"0")</f>
        <v>1.3</v>
      </c>
      <c r="C10" s="156" t="b">
        <v>1</v>
      </c>
      <c r="D10" s="53" t="s">
        <v>400</v>
      </c>
      <c r="E10" s="53" t="s">
        <v>399</v>
      </c>
      <c r="F10" s="54" t="s">
        <v>415</v>
      </c>
      <c r="G10" s="46">
        <v>2</v>
      </c>
      <c r="H10" s="60"/>
      <c r="I10" s="16"/>
      <c r="J10" s="16"/>
      <c r="K10" s="16"/>
      <c r="L10" s="98"/>
      <c r="M10" s="55"/>
      <c r="N10" s="60"/>
      <c r="O10" s="56">
        <f>Hovedartikkel[[#This Row],[Antall enheter]]*Hovedartikkel[[#This Row],[Enhetspris
(Hovedvaluta)]]</f>
        <v>0</v>
      </c>
      <c r="P10" s="56">
        <f>Hovedartikkel[[#This Row],[Antall enheter]]*Hovedartikkel[[#This Row],[Enhetspris
(Valuta 2)]]</f>
        <v>0</v>
      </c>
    </row>
    <row r="11" spans="2:16">
      <c r="B11" s="212" t="str">
        <f>"1."&amp;TEXT(ROWS(B$17:B21),"0")</f>
        <v>1.5</v>
      </c>
      <c r="C11" s="213" t="b">
        <v>1</v>
      </c>
      <c r="D11" s="53" t="s">
        <v>420</v>
      </c>
      <c r="E11" s="53" t="s">
        <v>399</v>
      </c>
      <c r="F11" s="214" t="s">
        <v>414</v>
      </c>
      <c r="G11" s="215">
        <v>4</v>
      </c>
      <c r="H11" s="216"/>
      <c r="I11" s="217"/>
      <c r="J11" s="217"/>
      <c r="K11" s="217"/>
      <c r="L11" s="218"/>
      <c r="M11" s="219"/>
      <c r="N11" s="216"/>
      <c r="O11" s="220">
        <f>G21*L21</f>
        <v>0</v>
      </c>
      <c r="P11" s="221">
        <f>Hovedartikkel[[#This Row],[Antall enheter]]*Hovedartikkel[[#This Row],[Enhetspris
(Valuta 2)]]</f>
        <v>0</v>
      </c>
    </row>
    <row r="12" spans="2:16">
      <c r="B12" s="101" t="str">
        <f>"1."&amp;TEXT(ROWS(B$8:B12),"0")</f>
        <v>1.5</v>
      </c>
      <c r="C12" s="156" t="b">
        <v>1</v>
      </c>
      <c r="D12" s="53" t="s">
        <v>401</v>
      </c>
      <c r="E12" s="53" t="s">
        <v>399</v>
      </c>
      <c r="F12" s="54" t="s">
        <v>416</v>
      </c>
      <c r="G12" s="46">
        <v>1</v>
      </c>
      <c r="H12" s="60"/>
      <c r="I12" s="16"/>
      <c r="J12" s="16"/>
      <c r="K12" s="16"/>
      <c r="L12" s="98"/>
      <c r="M12" s="55"/>
      <c r="N12" s="60"/>
      <c r="O12" s="56">
        <f>Hovedartikkel[[#This Row],[Antall enheter]]*Hovedartikkel[[#This Row],[Enhetspris
(Hovedvaluta)]]</f>
        <v>0</v>
      </c>
      <c r="P12" s="56">
        <f>Hovedartikkel[[#This Row],[Antall enheter]]*Hovedartikkel[[#This Row],[Enhetspris
(Valuta 2)]]</f>
        <v>0</v>
      </c>
    </row>
    <row r="13" spans="2:16">
      <c r="B13" s="212" t="str">
        <f>"1."&amp;TEXT(ROWS(B$17:B23),"0")</f>
        <v>1.7</v>
      </c>
      <c r="C13" s="213" t="b">
        <v>1</v>
      </c>
      <c r="D13" s="53" t="s">
        <v>421</v>
      </c>
      <c r="E13" s="53" t="s">
        <v>399</v>
      </c>
      <c r="F13" s="214" t="s">
        <v>414</v>
      </c>
      <c r="G13" s="215">
        <v>41</v>
      </c>
      <c r="H13" s="216"/>
      <c r="I13" s="217"/>
      <c r="J13" s="217"/>
      <c r="K13" s="217"/>
      <c r="L13" s="218"/>
      <c r="M13" s="219"/>
      <c r="N13" s="216"/>
      <c r="O13" s="56">
        <f>Hovedartikkel[[#This Row],[Antall enheter]]*Hovedartikkel[[#This Row],[Enhetspris
(Hovedvaluta)]]</f>
        <v>0</v>
      </c>
      <c r="P13" s="221">
        <f>Hovedartikkel[[#This Row],[Antall enheter]]*Hovedartikkel[[#This Row],[Enhetspris
(Valuta 2)]]</f>
        <v>0</v>
      </c>
    </row>
    <row r="14" spans="2:16">
      <c r="B14" s="101" t="str">
        <f>"1."&amp;TEXT(ROWS(B$8:B14),"0")</f>
        <v>1.7</v>
      </c>
      <c r="C14" s="156" t="b">
        <v>1</v>
      </c>
      <c r="D14" s="53" t="s">
        <v>402</v>
      </c>
      <c r="E14" s="53" t="s">
        <v>403</v>
      </c>
      <c r="F14" s="54" t="s">
        <v>413</v>
      </c>
      <c r="G14" s="46">
        <v>1</v>
      </c>
      <c r="H14" s="60"/>
      <c r="I14" s="16"/>
      <c r="J14" s="16"/>
      <c r="K14" s="16"/>
      <c r="L14" s="98"/>
      <c r="M14" s="55"/>
      <c r="N14" s="60"/>
      <c r="O14" s="56">
        <f>Hovedartikkel[[#This Row],[Antall enheter]]*Hovedartikkel[[#This Row],[Enhetspris
(Hovedvaluta)]]</f>
        <v>0</v>
      </c>
      <c r="P14" s="56">
        <f>Hovedartikkel[[#This Row],[Antall enheter]]*Hovedartikkel[[#This Row],[Enhetspris
(Valuta 2)]]</f>
        <v>0</v>
      </c>
    </row>
    <row r="15" spans="2:16">
      <c r="B15" s="212" t="str">
        <f>"1."&amp;TEXT(ROWS(B$17:B25),"0")</f>
        <v>1.9</v>
      </c>
      <c r="C15" s="213" t="b">
        <v>1</v>
      </c>
      <c r="D15" s="53" t="s">
        <v>422</v>
      </c>
      <c r="E15" s="53" t="s">
        <v>403</v>
      </c>
      <c r="F15" s="214" t="s">
        <v>414</v>
      </c>
      <c r="G15" s="215">
        <v>1</v>
      </c>
      <c r="H15" s="216"/>
      <c r="I15" s="217"/>
      <c r="J15" s="217"/>
      <c r="K15" s="217"/>
      <c r="L15" s="218"/>
      <c r="M15" s="219"/>
      <c r="N15" s="216"/>
      <c r="O15" s="220">
        <f>G25*L25</f>
        <v>0</v>
      </c>
      <c r="P15" s="221">
        <f>Hovedartikkel[[#This Row],[Antall enheter]]*Hovedartikkel[[#This Row],[Enhetspris
(Valuta 2)]]</f>
        <v>0</v>
      </c>
    </row>
    <row r="16" spans="2:16">
      <c r="B16" s="101" t="str">
        <f>"1."&amp;TEXT(ROWS(B$8:B16),"0")</f>
        <v>1.9</v>
      </c>
      <c r="C16" s="156" t="b">
        <v>1</v>
      </c>
      <c r="D16" s="53" t="s">
        <v>404</v>
      </c>
      <c r="E16" s="53" t="s">
        <v>403</v>
      </c>
      <c r="F16" s="54" t="s">
        <v>417</v>
      </c>
      <c r="G16" s="46">
        <v>3</v>
      </c>
      <c r="H16" s="60"/>
      <c r="I16" s="16"/>
      <c r="J16" s="16"/>
      <c r="K16" s="16"/>
      <c r="L16" s="98"/>
      <c r="M16" s="55"/>
      <c r="N16" s="60"/>
      <c r="O16" s="56">
        <f>Hovedartikkel[[#This Row],[Antall enheter]]*Hovedartikkel[[#This Row],[Enhetspris
(Hovedvaluta)]]</f>
        <v>0</v>
      </c>
      <c r="P16" s="56">
        <f>Hovedartikkel[[#This Row],[Antall enheter]]*Hovedartikkel[[#This Row],[Enhetspris
(Valuta 2)]]</f>
        <v>0</v>
      </c>
    </row>
    <row r="17" spans="2:16">
      <c r="B17" s="57" t="str">
        <f>"1."&amp;TEXT(ROWS(B$8:B17),"0")</f>
        <v>1.10</v>
      </c>
      <c r="C17" s="157" t="b">
        <v>1</v>
      </c>
      <c r="D17" s="53" t="s">
        <v>410</v>
      </c>
      <c r="E17" s="53" t="s">
        <v>411</v>
      </c>
      <c r="F17" s="54" t="s">
        <v>418</v>
      </c>
      <c r="G17" s="46">
        <v>3</v>
      </c>
      <c r="H17" s="60"/>
      <c r="I17" s="16"/>
      <c r="J17" s="16"/>
      <c r="K17" s="16"/>
      <c r="L17" s="98"/>
      <c r="M17" s="55"/>
      <c r="N17" s="60"/>
      <c r="O17" s="56">
        <f>Hovedartikkel[[#This Row],[Antall enheter]]*Hovedartikkel[[#This Row],[Enhetspris
(Hovedvaluta)]]</f>
        <v>0</v>
      </c>
      <c r="P17" s="58">
        <f>Hovedartikkel[[#This Row],[Antall enheter]]*Hovedartikkel[[#This Row],[Enhetspris
(Valuta 2)]]</f>
        <v>0</v>
      </c>
    </row>
    <row r="18" spans="2:16">
      <c r="B18" s="101" t="str">
        <f>"1."&amp;TEXT(ROWS(B$8:B18),"0")</f>
        <v>1.11</v>
      </c>
      <c r="C18" s="156" t="b">
        <v>0</v>
      </c>
      <c r="D18" s="53" t="s">
        <v>423</v>
      </c>
      <c r="E18" s="53" t="s">
        <v>423</v>
      </c>
      <c r="F18" s="54"/>
      <c r="G18" s="46">
        <v>11</v>
      </c>
      <c r="H18" s="60"/>
      <c r="I18" s="16"/>
      <c r="J18" s="16"/>
      <c r="K18" s="16"/>
      <c r="L18" s="98"/>
      <c r="M18" s="55"/>
      <c r="N18" s="60"/>
      <c r="O18" s="56">
        <f>Hovedartikkel[[#This Row],[Antall enheter]]*Hovedartikkel[[#This Row],[Enhetspris
(Hovedvaluta)]]</f>
        <v>0</v>
      </c>
      <c r="P18" s="56">
        <f>Hovedartikkel[[#This Row],[Antall enheter]]*Hovedartikkel[[#This Row],[Enhetspris
(Valuta 2)]]</f>
        <v>0</v>
      </c>
    </row>
    <row r="19" spans="2:16">
      <c r="B19" s="10" t="str">
        <f>"1."&amp;TEXT(ROWS(B$7:B18),"0")</f>
        <v>1.12</v>
      </c>
      <c r="C19" s="158" t="s">
        <v>336</v>
      </c>
      <c r="D19" s="11"/>
      <c r="E19" s="11"/>
      <c r="F19" s="11"/>
      <c r="G19" s="12">
        <f>SUBTOTAL(109,G7:G18)</f>
        <v>84</v>
      </c>
      <c r="H19" s="11"/>
      <c r="I19" s="11"/>
      <c r="J19" s="11"/>
      <c r="K19" s="11"/>
      <c r="L19" s="11"/>
      <c r="M19" s="11"/>
      <c r="N19" s="11"/>
      <c r="O19" s="13">
        <f>SUBTOTAL(109,Hovedartikkel[SUM Totalpris 
(Hovedvaluta)])</f>
        <v>0</v>
      </c>
      <c r="P19" s="99">
        <f>SUBTOTAL(109,Hovedartikkel[SUM Totalpris
(Valuta 2)])</f>
        <v>0</v>
      </c>
    </row>
    <row r="20" spans="2:16">
      <c r="E20" s="14"/>
      <c r="F20" s="5"/>
      <c r="G20" s="14"/>
      <c r="H20" s="14"/>
      <c r="I20" s="14"/>
      <c r="J20" s="14"/>
      <c r="L20" s="14"/>
      <c r="M20" s="15"/>
    </row>
    <row r="21" spans="2:16" ht="18" customHeight="1">
      <c r="B21" s="328" t="s">
        <v>337</v>
      </c>
      <c r="C21" s="328"/>
      <c r="D21" s="328"/>
      <c r="E21" s="328"/>
      <c r="F21" s="328"/>
      <c r="G21" s="328"/>
      <c r="H21" s="328"/>
      <c r="I21" s="328"/>
    </row>
    <row r="22" spans="2:16" ht="30">
      <c r="B22" s="323" t="s">
        <v>316</v>
      </c>
      <c r="C22" s="323" t="s">
        <v>338</v>
      </c>
      <c r="D22" s="323"/>
      <c r="E22" s="207" t="s">
        <v>339</v>
      </c>
      <c r="F22" s="323" t="s">
        <v>340</v>
      </c>
      <c r="G22" s="323"/>
      <c r="H22" s="323"/>
      <c r="I22" s="323" t="s">
        <v>341</v>
      </c>
    </row>
    <row r="23" spans="2:16">
      <c r="B23" s="323"/>
      <c r="C23" s="323"/>
      <c r="D23" s="323"/>
      <c r="E23" s="208" t="s">
        <v>342</v>
      </c>
      <c r="F23" s="208" t="s">
        <v>343</v>
      </c>
      <c r="G23" s="327" t="s">
        <v>344</v>
      </c>
      <c r="H23" s="327"/>
      <c r="I23" s="323"/>
    </row>
    <row r="24" spans="2:16">
      <c r="B24" s="152" t="str">
        <f>"3."&amp;TEXT(ROWS(B$24:B24),"0")</f>
        <v>3.1</v>
      </c>
      <c r="C24" s="152" t="s">
        <v>346</v>
      </c>
      <c r="D24" s="159"/>
      <c r="E24" s="159"/>
      <c r="F24" s="152">
        <v>2</v>
      </c>
      <c r="G24" s="322">
        <v>5</v>
      </c>
      <c r="H24" s="322"/>
      <c r="I24" s="152" t="s">
        <v>345</v>
      </c>
    </row>
    <row r="25" spans="2:16">
      <c r="B25" s="152" t="str">
        <f>"3."&amp;TEXT(ROWS(B$24:B25),"0")</f>
        <v>3.2</v>
      </c>
      <c r="C25" s="152" t="s">
        <v>347</v>
      </c>
      <c r="D25" s="159"/>
      <c r="E25" s="159">
        <v>5</v>
      </c>
      <c r="F25" s="152"/>
      <c r="G25" s="322"/>
      <c r="H25" s="322"/>
      <c r="I25" s="152" t="s">
        <v>345</v>
      </c>
    </row>
  </sheetData>
  <sheetProtection sheet="1" formatColumns="0" insertRows="0" deleteRows="0"/>
  <mergeCells count="12">
    <mergeCell ref="F3:I3"/>
    <mergeCell ref="F4:I4"/>
    <mergeCell ref="B2:E4"/>
    <mergeCell ref="G25:H25"/>
    <mergeCell ref="F22:H22"/>
    <mergeCell ref="B22:B23"/>
    <mergeCell ref="C22:D23"/>
    <mergeCell ref="G24:H24"/>
    <mergeCell ref="B6:P6"/>
    <mergeCell ref="G23:H23"/>
    <mergeCell ref="I22:I23"/>
    <mergeCell ref="B21:I21"/>
  </mergeCells>
  <conditionalFormatting sqref="G8:G18">
    <cfRule type="containsBlanks" dxfId="38" priority="12">
      <formula>LEN(TRIM(G8))=0</formula>
    </cfRule>
  </conditionalFormatting>
  <printOptions horizontalCentered="1"/>
  <pageMargins left="0.70866141732283505" right="0.70866141732283505" top="0.74803149606299202" bottom="0.74803149606299202" header="0.31496062992126" footer="0.31496062992126"/>
  <pageSetup paperSize="8" scale="63" orientation="landscape" r:id="rId1"/>
  <headerFooter>
    <oddHeader>&amp;C&amp;A</oddHeader>
    <oddFooter>&amp;CSide &amp;P av &amp;N</oddFooter>
  </headerFooter>
  <ignoredErrors>
    <ignoredError sqref="O7" evalError="1" listDataValidation="1" calculatedColumn="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90" id="{00000000-000E-0000-0300-00005A000000}">
            <xm:f>TOTALKOSTNAD!$D$19="NOK"</xm:f>
            <x14:dxf>
              <numFmt numFmtId="32" formatCode="_ &quot;kr&quot;\ * #,##0_ ;_ &quot;kr&quot;\ * \-#,##0_ ;_ &quot;kr&quot;\ * &quot;-&quot;_ ;_ @_ "/>
            </x14:dxf>
          </x14:cfRule>
          <x14:cfRule type="expression" priority="91" id="{00000000-000E-0000-0300-00005B000000}">
            <xm:f>TOTALKOSTNAD!$D$19="GBP"</xm:f>
            <x14:dxf>
              <numFmt numFmtId="173" formatCode="_ \£\ * #,##0.00_ ;_ \£\ * \-#,##0.00_ ;_ \£\ * &quot;-&quot;_ ;_ @_ "/>
            </x14:dxf>
          </x14:cfRule>
          <x14:cfRule type="expression" priority="92" id="{00000000-000E-0000-0300-00005C000000}">
            <xm:f>TOTALKOSTNAD!$D$19="EUR"</xm:f>
            <x14:dxf>
              <numFmt numFmtId="174" formatCode="_ \€\ * #,##0.00_ ;_ \€\ * \-#,##0.00_ ;_ \€\ * &quot;-&quot;_ ;_ @_ "/>
            </x14:dxf>
          </x14:cfRule>
          <x14:cfRule type="expression" priority="93" id="{00000000-000E-0000-0300-00005D000000}">
            <xm:f>TOTALKOSTNAD!$D$19="USD"</xm:f>
            <x14:dxf>
              <numFmt numFmtId="172" formatCode="_ \$\ * #,##0.00_ ;_ \$\ * \-#,##0.00_ ;_ \$\ * &quot;-&quot;_ ;_ @_ "/>
            </x14:dxf>
          </x14:cfRule>
          <x14:cfRule type="expression" priority="94" id="{00000000-000E-0000-0300-00005E000000}">
            <xm:f>TOTALKOSTNAD!$D$19="SEK"</xm:f>
            <x14:dxf>
              <numFmt numFmtId="32" formatCode="_ &quot;kr&quot;\ * #,##0_ ;_ &quot;kr&quot;\ * \-#,##0_ ;_ &quot;kr&quot;\ * &quot;-&quot;_ ;_ @_ "/>
            </x14:dxf>
          </x14:cfRule>
          <x14:cfRule type="expression" priority="95" id="{00000000-000E-0000-0300-00005F000000}">
            <xm:f>TOTALKOSTNAD!$D$19="DKK"</xm:f>
            <x14:dxf>
              <numFmt numFmtId="32" formatCode="_ &quot;kr&quot;\ * #,##0_ ;_ &quot;kr&quot;\ * \-#,##0_ ;_ &quot;kr&quot;\ * &quot;-&quot;_ ;_ @_ "/>
            </x14:dxf>
          </x14:cfRule>
          <x14:cfRule type="expression" priority="96" id="{00000000-000E-0000-0300-000060000000}">
            <xm:f>TOTALKOSTNAD!$D$19=""</xm:f>
            <x14:dxf>
              <numFmt numFmtId="33" formatCode="_ * #,##0_ ;_ * \-#,##0_ ;_ * &quot;-&quot;_ ;_ @_ "/>
            </x14:dxf>
          </x14:cfRule>
          <x14:cfRule type="expression" priority="97" id="{00000000-000E-0000-0300-000061000000}">
            <xm:f>TOTALKOSTNAD!$D$19="CHF"</xm:f>
            <x14:dxf>
              <numFmt numFmtId="175" formatCode="_ \C\H\F\ * #,##0.00_ ;_ \C\H\F\ * \-#,##0.00_ ;_ \C\H\F\ * &quot;-&quot;_ ;_ @_ "/>
            </x14:dxf>
          </x14:cfRule>
          <x14:cfRule type="expression" priority="98" id="{00000000-000E-0000-0300-000062000000}">
            <xm:f>TOTALKOSTNAD!$D$19="JPY"</xm:f>
            <x14:dxf>
              <numFmt numFmtId="176" formatCode="_ \¥\ * #,##0.00_ ;_ \¥\ * \-#,##0.00_ ;_ \¥\ * &quot;-&quot;_ ;_ @_ "/>
            </x14:dxf>
          </x14:cfRule>
          <x14:cfRule type="expression" priority="99" id="{00000000-000E-0000-0300-000063000000}">
            <xm:f>TOTALKOSTNAD!$D$19="Annen valuta"</xm:f>
            <x14:dxf>
              <numFmt numFmtId="2" formatCode="0.00"/>
            </x14:dxf>
          </x14:cfRule>
          <xm:sqref>L8:L19 O8:O19</xm:sqref>
        </x14:conditionalFormatting>
        <x14:conditionalFormatting xmlns:xm="http://schemas.microsoft.com/office/excel/2006/main">
          <x14:cfRule type="expression" priority="130" id="{00000000-000E-0000-0300-000082000000}">
            <xm:f>TOTALKOSTNAD!$D$20="N/A"</xm:f>
            <x14:dxf>
              <numFmt numFmtId="178" formatCode="&quot;-&quot;"/>
            </x14:dxf>
          </x14:cfRule>
          <x14:cfRule type="expression" priority="131" id="{00000000-000E-0000-0300-000083000000}">
            <xm:f>TOTALKOSTNAD!$D$20="NOK"</xm:f>
            <x14:dxf>
              <numFmt numFmtId="32" formatCode="_ &quot;kr&quot;\ * #,##0_ ;_ &quot;kr&quot;\ * \-#,##0_ ;_ &quot;kr&quot;\ * &quot;-&quot;_ ;_ @_ "/>
            </x14:dxf>
          </x14:cfRule>
          <xm:sqref>M8:M19 P8:P19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43EB5-7315-4C24-9253-297AFEEDACD7}">
  <sheetPr codeName="Ark6">
    <tabColor rgb="FFFFFFCC"/>
    <pageSetUpPr fitToPage="1"/>
  </sheetPr>
  <dimension ref="B2:O61"/>
  <sheetViews>
    <sheetView showGridLines="0" workbookViewId="0">
      <selection activeCell="B2" sqref="B2:D4"/>
    </sheetView>
  </sheetViews>
  <sheetFormatPr baseColWidth="10" defaultColWidth="11.42578125" defaultRowHeight="15" customHeight="1"/>
  <cols>
    <col min="1" max="1" width="3.7109375" style="3" customWidth="1"/>
    <col min="2" max="2" width="8.42578125" style="3" customWidth="1"/>
    <col min="3" max="3" width="29.7109375" style="3" customWidth="1"/>
    <col min="4" max="4" width="30.42578125" style="3" customWidth="1"/>
    <col min="5" max="5" width="27.42578125" style="3" customWidth="1"/>
    <col min="6" max="6" width="22.28515625" style="3" customWidth="1"/>
    <col min="7" max="7" width="27.7109375" style="3" customWidth="1"/>
    <col min="8" max="8" width="25.42578125" style="3" customWidth="1"/>
    <col min="9" max="9" width="30.42578125" style="3" customWidth="1"/>
    <col min="10" max="10" width="31.7109375" style="3" customWidth="1"/>
    <col min="11" max="11" width="19.5703125" style="3" bestFit="1" customWidth="1"/>
    <col min="12" max="12" width="17.42578125" style="3" customWidth="1"/>
    <col min="13" max="13" width="16.28515625" style="3" customWidth="1"/>
    <col min="14" max="14" width="17.7109375" style="3" customWidth="1"/>
    <col min="15" max="15" width="18.5703125" style="3" customWidth="1"/>
    <col min="16" max="16" width="4.7109375" style="3" customWidth="1"/>
    <col min="17" max="16384" width="11.42578125" style="3"/>
  </cols>
  <sheetData>
    <row r="2" spans="2:15" ht="15" customHeight="1">
      <c r="B2" s="279" t="e" vm="1">
        <v>#VALUE!</v>
      </c>
      <c r="C2" s="279"/>
      <c r="D2" s="279"/>
    </row>
    <row r="3" spans="2:15" ht="15" customHeight="1">
      <c r="B3" s="279"/>
      <c r="C3" s="279"/>
      <c r="D3" s="279"/>
      <c r="E3" s="320" t="str">
        <f>Forside!$B$10</f>
        <v>6602 Sikkerhetsbenker 
og avtrekksskap</v>
      </c>
      <c r="F3" s="320"/>
      <c r="G3" s="320"/>
      <c r="H3" s="320"/>
    </row>
    <row r="4" spans="2:15" ht="15" customHeight="1">
      <c r="B4" s="279"/>
      <c r="C4" s="279"/>
      <c r="D4" s="279"/>
      <c r="E4" s="321" t="str">
        <f>Forside!$B$11</f>
        <v>Delkontrakt 6603 Sikkerhetsbenker</v>
      </c>
      <c r="F4" s="321"/>
      <c r="G4" s="321"/>
      <c r="H4" s="321"/>
    </row>
    <row r="5" spans="2:15" ht="15" customHeight="1">
      <c r="B5" s="197"/>
      <c r="C5" s="197"/>
      <c r="D5" s="4"/>
    </row>
    <row r="6" spans="2:15" ht="46.15" customHeight="1">
      <c r="B6" s="329" t="s">
        <v>349</v>
      </c>
      <c r="C6" s="329"/>
      <c r="D6" s="329"/>
      <c r="E6" s="329"/>
      <c r="F6" s="329"/>
      <c r="G6" s="329"/>
      <c r="H6" s="329"/>
      <c r="I6" s="329"/>
      <c r="J6" s="329"/>
    </row>
    <row r="7" spans="2:15" s="23" customFormat="1" ht="45">
      <c r="B7" s="205" t="s">
        <v>348</v>
      </c>
      <c r="C7" s="38" t="s">
        <v>67</v>
      </c>
      <c r="D7" s="38" t="s">
        <v>73</v>
      </c>
      <c r="E7" s="205" t="s">
        <v>334</v>
      </c>
      <c r="F7" s="205" t="s">
        <v>109</v>
      </c>
      <c r="G7" s="205" t="s">
        <v>120</v>
      </c>
      <c r="H7" s="205" t="s">
        <v>132</v>
      </c>
      <c r="I7" s="205" t="s">
        <v>350</v>
      </c>
      <c r="J7" s="42" t="s">
        <v>138</v>
      </c>
      <c r="K7" s="3"/>
      <c r="L7" s="3"/>
      <c r="M7" s="3"/>
      <c r="N7" s="3"/>
      <c r="O7" s="3"/>
    </row>
    <row r="8" spans="2:15" s="23" customFormat="1">
      <c r="B8" s="19" t="str">
        <f>"5."&amp;TEXT(ROWS($B$8:B8),"0")</f>
        <v>5.1</v>
      </c>
      <c r="C8" s="384" t="str">
        <f>IF(ISBLANK(Tilleggsutstyr[[#This Row],[Tilknyttet HOVEDARTIKKEL 
(Velg fra rullegardinliste)]]),"",IFERROR(_xlfn.XLOOKUP(Tilleggsutstyr[[#This Row],[Tilknyttet HOVEDARTIKKEL 
(Velg fra rullegardinliste)]],Hovedartikkel[Handelsnavn],Hovedartikkel[Oppdragsgivers artikkelnummer]),""))</f>
        <v/>
      </c>
      <c r="D8" s="61"/>
      <c r="E8" s="18"/>
      <c r="F8" s="18"/>
      <c r="G8" s="18"/>
      <c r="H8" s="18"/>
      <c r="I8" s="21"/>
      <c r="J8" s="18"/>
    </row>
    <row r="9" spans="2:15" s="23" customFormat="1">
      <c r="B9" s="19" t="str">
        <f>"5."&amp;TEXT(ROWS($B$8:B9),"0")</f>
        <v>5.2</v>
      </c>
      <c r="C9" s="384" t="str">
        <f>IF(ISBLANK(Tilleggsutstyr[[#This Row],[Tilknyttet HOVEDARTIKKEL 
(Velg fra rullegardinliste)]]),"",IFERROR(_xlfn.XLOOKUP(Tilleggsutstyr[[#This Row],[Tilknyttet HOVEDARTIKKEL 
(Velg fra rullegardinliste)]],Hovedartikkel[Handelsnavn],Hovedartikkel[Oppdragsgivers artikkelnummer]),""))</f>
        <v/>
      </c>
      <c r="D9" s="61"/>
      <c r="E9" s="18"/>
      <c r="F9" s="18"/>
      <c r="G9" s="18"/>
      <c r="H9" s="18"/>
      <c r="I9" s="21"/>
      <c r="J9" s="18"/>
    </row>
    <row r="10" spans="2:15" s="23" customFormat="1">
      <c r="B10" s="19" t="str">
        <f>"5."&amp;TEXT(ROWS($B$8:B10),"0")</f>
        <v>5.3</v>
      </c>
      <c r="C10" s="384" t="str">
        <f>IF(ISBLANK(Tilleggsutstyr[[#This Row],[Tilknyttet HOVEDARTIKKEL 
(Velg fra rullegardinliste)]]),"",IFERROR(_xlfn.XLOOKUP(Tilleggsutstyr[[#This Row],[Tilknyttet HOVEDARTIKKEL 
(Velg fra rullegardinliste)]],Hovedartikkel[Handelsnavn],Hovedartikkel[Oppdragsgivers artikkelnummer]),""))</f>
        <v/>
      </c>
      <c r="D10" s="61"/>
      <c r="E10" s="18"/>
      <c r="F10" s="18"/>
      <c r="G10" s="18"/>
      <c r="H10" s="18"/>
      <c r="I10" s="21"/>
      <c r="J10" s="18"/>
    </row>
    <row r="11" spans="2:15" s="23" customFormat="1">
      <c r="B11" s="19" t="str">
        <f>"5."&amp;TEXT(ROWS($B$8:B11),"0")</f>
        <v>5.4</v>
      </c>
      <c r="C11" s="384" t="str">
        <f>IF(ISBLANK(Tilleggsutstyr[[#This Row],[Tilknyttet HOVEDARTIKKEL 
(Velg fra rullegardinliste)]]),"",IFERROR(_xlfn.XLOOKUP(Tilleggsutstyr[[#This Row],[Tilknyttet HOVEDARTIKKEL 
(Velg fra rullegardinliste)]],Hovedartikkel[Handelsnavn],Hovedartikkel[Oppdragsgivers artikkelnummer]),""))</f>
        <v/>
      </c>
      <c r="D11" s="61"/>
      <c r="E11" s="18"/>
      <c r="F11" s="18"/>
      <c r="G11" s="18"/>
      <c r="H11" s="18"/>
      <c r="I11" s="21"/>
      <c r="J11" s="18"/>
    </row>
    <row r="12" spans="2:15" s="23" customFormat="1">
      <c r="B12" s="19" t="str">
        <f>"5."&amp;TEXT(ROWS($B$8:B12),"0")</f>
        <v>5.5</v>
      </c>
      <c r="C12" s="384" t="str">
        <f>IF(ISBLANK(Tilleggsutstyr[[#This Row],[Tilknyttet HOVEDARTIKKEL 
(Velg fra rullegardinliste)]]),"",IFERROR(_xlfn.XLOOKUP(Tilleggsutstyr[[#This Row],[Tilknyttet HOVEDARTIKKEL 
(Velg fra rullegardinliste)]],Hovedartikkel[Handelsnavn],Hovedartikkel[Oppdragsgivers artikkelnummer]),""))</f>
        <v/>
      </c>
      <c r="D12" s="61"/>
      <c r="E12" s="18"/>
      <c r="F12" s="18"/>
      <c r="G12" s="18"/>
      <c r="H12" s="18"/>
      <c r="I12" s="21"/>
      <c r="J12" s="18"/>
    </row>
    <row r="13" spans="2:15" s="23" customFormat="1">
      <c r="B13" s="59" t="str">
        <f>"5."&amp;TEXT(ROWS($B$8:B13),"0")</f>
        <v>5.6</v>
      </c>
      <c r="C13" s="384" t="str">
        <f>IF(ISBLANK(Tilleggsutstyr[[#This Row],[Tilknyttet HOVEDARTIKKEL 
(Velg fra rullegardinliste)]]),"",IFERROR(_xlfn.XLOOKUP(Tilleggsutstyr[[#This Row],[Tilknyttet HOVEDARTIKKEL 
(Velg fra rullegardinliste)]],Hovedartikkel[Handelsnavn],Hovedartikkel[Oppdragsgivers artikkelnummer]),""))</f>
        <v/>
      </c>
      <c r="D13" s="61"/>
      <c r="E13" s="18"/>
      <c r="F13" s="18"/>
      <c r="G13" s="18"/>
      <c r="H13" s="18"/>
      <c r="I13" s="21"/>
      <c r="J13" s="18"/>
    </row>
    <row r="14" spans="2:15" s="23" customFormat="1">
      <c r="B14" s="19" t="str">
        <f>"5."&amp;TEXT(ROWS($B$8:B14),"0")</f>
        <v>5.7</v>
      </c>
      <c r="C14" s="384" t="str">
        <f>IF(ISBLANK(Tilleggsutstyr[[#This Row],[Tilknyttet HOVEDARTIKKEL 
(Velg fra rullegardinliste)]]),"",IFERROR(_xlfn.XLOOKUP(Tilleggsutstyr[[#This Row],[Tilknyttet HOVEDARTIKKEL 
(Velg fra rullegardinliste)]],Hovedartikkel[Handelsnavn],Hovedartikkel[Oppdragsgivers artikkelnummer]),""))</f>
        <v/>
      </c>
      <c r="D14" s="61"/>
      <c r="E14" s="18"/>
      <c r="F14" s="18"/>
      <c r="G14" s="18"/>
      <c r="H14" s="18"/>
      <c r="I14" s="21"/>
      <c r="J14" s="18"/>
    </row>
    <row r="15" spans="2:15" s="23" customFormat="1">
      <c r="B15" s="19" t="str">
        <f>"5."&amp;TEXT(ROWS($B$8:B15),"0")</f>
        <v>5.8</v>
      </c>
      <c r="C15" s="384" t="str">
        <f>IF(ISBLANK(Tilleggsutstyr[[#This Row],[Tilknyttet HOVEDARTIKKEL 
(Velg fra rullegardinliste)]]),"",IFERROR(_xlfn.XLOOKUP(Tilleggsutstyr[[#This Row],[Tilknyttet HOVEDARTIKKEL 
(Velg fra rullegardinliste)]],Hovedartikkel[Handelsnavn],Hovedartikkel[Oppdragsgivers artikkelnummer]),""))</f>
        <v/>
      </c>
      <c r="D15" s="61"/>
      <c r="E15" s="18"/>
      <c r="F15" s="18"/>
      <c r="G15" s="18"/>
      <c r="H15" s="18"/>
      <c r="I15" s="21"/>
      <c r="J15" s="18"/>
    </row>
    <row r="16" spans="2:15" s="23" customFormat="1">
      <c r="B16" s="19" t="str">
        <f>"5."&amp;TEXT(ROWS($B$8:B16),"0")</f>
        <v>5.9</v>
      </c>
      <c r="C16" s="384" t="str">
        <f>IF(ISBLANK(Tilleggsutstyr[[#This Row],[Tilknyttet HOVEDARTIKKEL 
(Velg fra rullegardinliste)]]),"",IFERROR(_xlfn.XLOOKUP(Tilleggsutstyr[[#This Row],[Tilknyttet HOVEDARTIKKEL 
(Velg fra rullegardinliste)]],Hovedartikkel[Handelsnavn],Hovedartikkel[Oppdragsgivers artikkelnummer]),""))</f>
        <v/>
      </c>
      <c r="D16" s="61"/>
      <c r="E16" s="18"/>
      <c r="F16" s="18"/>
      <c r="G16" s="18"/>
      <c r="H16" s="18"/>
      <c r="I16" s="21"/>
      <c r="J16" s="18"/>
    </row>
    <row r="17" spans="2:10" s="23" customFormat="1">
      <c r="B17" s="19" t="str">
        <f>"5."&amp;TEXT(ROWS($B$8:B17),"0")</f>
        <v>5.10</v>
      </c>
      <c r="C17" s="384" t="str">
        <f>IF(ISBLANK(Tilleggsutstyr[[#This Row],[Tilknyttet HOVEDARTIKKEL 
(Velg fra rullegardinliste)]]),"",IFERROR(_xlfn.XLOOKUP(Tilleggsutstyr[[#This Row],[Tilknyttet HOVEDARTIKKEL 
(Velg fra rullegardinliste)]],Hovedartikkel[Handelsnavn],Hovedartikkel[Oppdragsgivers artikkelnummer]),""))</f>
        <v/>
      </c>
      <c r="D17" s="61"/>
      <c r="E17" s="18"/>
      <c r="F17" s="18"/>
      <c r="G17" s="18"/>
      <c r="H17" s="18"/>
      <c r="I17" s="21"/>
      <c r="J17" s="18"/>
    </row>
    <row r="18" spans="2:10" s="23" customFormat="1">
      <c r="B18" s="19" t="str">
        <f>"5."&amp;TEXT(ROWS($B$8:B18),"0")</f>
        <v>5.11</v>
      </c>
      <c r="C18" s="384" t="str">
        <f>IF(ISBLANK(Tilleggsutstyr[[#This Row],[Tilknyttet HOVEDARTIKKEL 
(Velg fra rullegardinliste)]]),"",IFERROR(_xlfn.XLOOKUP(Tilleggsutstyr[[#This Row],[Tilknyttet HOVEDARTIKKEL 
(Velg fra rullegardinliste)]],Hovedartikkel[Handelsnavn],Hovedartikkel[Oppdragsgivers artikkelnummer]),""))</f>
        <v/>
      </c>
      <c r="D18" s="61"/>
      <c r="E18" s="18"/>
      <c r="F18" s="18"/>
      <c r="G18" s="18"/>
      <c r="H18" s="18"/>
      <c r="I18" s="21"/>
      <c r="J18" s="18"/>
    </row>
    <row r="19" spans="2:10" s="23" customFormat="1">
      <c r="B19" s="19" t="str">
        <f>"5."&amp;TEXT(ROWS($B$8:B19),"0")</f>
        <v>5.12</v>
      </c>
      <c r="C19" s="384" t="str">
        <f>IF(ISBLANK(Tilleggsutstyr[[#This Row],[Tilknyttet HOVEDARTIKKEL 
(Velg fra rullegardinliste)]]),"",IFERROR(_xlfn.XLOOKUP(Tilleggsutstyr[[#This Row],[Tilknyttet HOVEDARTIKKEL 
(Velg fra rullegardinliste)]],Hovedartikkel[Handelsnavn],Hovedartikkel[Oppdragsgivers artikkelnummer]),""))</f>
        <v/>
      </c>
      <c r="D19" s="61"/>
      <c r="E19" s="18"/>
      <c r="F19" s="18"/>
      <c r="G19" s="18"/>
      <c r="H19" s="18"/>
      <c r="I19" s="21"/>
      <c r="J19" s="18"/>
    </row>
    <row r="20" spans="2:10" s="23" customFormat="1">
      <c r="B20" s="19" t="str">
        <f>"5."&amp;TEXT(ROWS($B$8:B20),"0")</f>
        <v>5.13</v>
      </c>
      <c r="C20" s="384" t="str">
        <f>IF(ISBLANK(Tilleggsutstyr[[#This Row],[Tilknyttet HOVEDARTIKKEL 
(Velg fra rullegardinliste)]]),"",IFERROR(_xlfn.XLOOKUP(Tilleggsutstyr[[#This Row],[Tilknyttet HOVEDARTIKKEL 
(Velg fra rullegardinliste)]],Hovedartikkel[Handelsnavn],Hovedartikkel[Oppdragsgivers artikkelnummer]),""))</f>
        <v/>
      </c>
      <c r="D20" s="61"/>
      <c r="E20" s="18"/>
      <c r="F20" s="18"/>
      <c r="G20" s="18"/>
      <c r="H20" s="18"/>
      <c r="I20" s="21"/>
      <c r="J20" s="18"/>
    </row>
    <row r="21" spans="2:10" s="23" customFormat="1">
      <c r="B21" s="19" t="str">
        <f>"5."&amp;TEXT(ROWS($B$8:B21),"0")</f>
        <v>5.14</v>
      </c>
      <c r="C21" s="384" t="str">
        <f>IF(ISBLANK(Tilleggsutstyr[[#This Row],[Tilknyttet HOVEDARTIKKEL 
(Velg fra rullegardinliste)]]),"",IFERROR(_xlfn.XLOOKUP(Tilleggsutstyr[[#This Row],[Tilknyttet HOVEDARTIKKEL 
(Velg fra rullegardinliste)]],Hovedartikkel[Handelsnavn],Hovedartikkel[Oppdragsgivers artikkelnummer]),""))</f>
        <v/>
      </c>
      <c r="D21" s="61"/>
      <c r="E21" s="18"/>
      <c r="F21" s="18"/>
      <c r="G21" s="18"/>
      <c r="H21" s="18"/>
      <c r="I21" s="21"/>
      <c r="J21" s="18"/>
    </row>
    <row r="22" spans="2:10" s="23" customFormat="1">
      <c r="B22" s="19" t="str">
        <f>"5."&amp;TEXT(ROWS($B$8:B22),"0")</f>
        <v>5.15</v>
      </c>
      <c r="C22" s="384" t="str">
        <f>IF(ISBLANK(Tilleggsutstyr[[#This Row],[Tilknyttet HOVEDARTIKKEL 
(Velg fra rullegardinliste)]]),"",IFERROR(_xlfn.XLOOKUP(Tilleggsutstyr[[#This Row],[Tilknyttet HOVEDARTIKKEL 
(Velg fra rullegardinliste)]],Hovedartikkel[Handelsnavn],Hovedartikkel[Oppdragsgivers artikkelnummer]),""))</f>
        <v/>
      </c>
      <c r="D22" s="61"/>
      <c r="E22" s="18"/>
      <c r="F22" s="18"/>
      <c r="G22" s="18"/>
      <c r="H22" s="18"/>
      <c r="I22" s="21"/>
      <c r="J22" s="18"/>
    </row>
    <row r="23" spans="2:10" s="23" customFormat="1">
      <c r="B23" s="19" t="str">
        <f>"5."&amp;TEXT(ROWS($B$8:B23),"0")</f>
        <v>5.16</v>
      </c>
      <c r="C23" s="384" t="str">
        <f>IF(ISBLANK(Tilleggsutstyr[[#This Row],[Tilknyttet HOVEDARTIKKEL 
(Velg fra rullegardinliste)]]),"",IFERROR(_xlfn.XLOOKUP(Tilleggsutstyr[[#This Row],[Tilknyttet HOVEDARTIKKEL 
(Velg fra rullegardinliste)]],Hovedartikkel[Handelsnavn],Hovedartikkel[Oppdragsgivers artikkelnummer]),""))</f>
        <v/>
      </c>
      <c r="D23" s="61"/>
      <c r="E23" s="18"/>
      <c r="F23" s="18"/>
      <c r="G23" s="18"/>
      <c r="H23" s="18"/>
      <c r="I23" s="21"/>
      <c r="J23" s="18"/>
    </row>
    <row r="24" spans="2:10" s="23" customFormat="1">
      <c r="B24" s="19" t="str">
        <f>"5."&amp;TEXT(ROWS($B$8:B24),"0")</f>
        <v>5.17</v>
      </c>
      <c r="C24" s="384" t="str">
        <f>IF(ISBLANK(Tilleggsutstyr[[#This Row],[Tilknyttet HOVEDARTIKKEL 
(Velg fra rullegardinliste)]]),"",IFERROR(_xlfn.XLOOKUP(Tilleggsutstyr[[#This Row],[Tilknyttet HOVEDARTIKKEL 
(Velg fra rullegardinliste)]],Hovedartikkel[Handelsnavn],Hovedartikkel[Oppdragsgivers artikkelnummer]),""))</f>
        <v/>
      </c>
      <c r="D24" s="61"/>
      <c r="E24" s="18"/>
      <c r="F24" s="18"/>
      <c r="G24" s="18"/>
      <c r="H24" s="18"/>
      <c r="I24" s="21"/>
      <c r="J24" s="18"/>
    </row>
    <row r="25" spans="2:10" s="23" customFormat="1">
      <c r="B25" s="19" t="str">
        <f>"5."&amp;TEXT(ROWS($B$8:B25),"0")</f>
        <v>5.18</v>
      </c>
      <c r="C25" s="384" t="str">
        <f>IF(ISBLANK(Tilleggsutstyr[[#This Row],[Tilknyttet HOVEDARTIKKEL 
(Velg fra rullegardinliste)]]),"",IFERROR(_xlfn.XLOOKUP(Tilleggsutstyr[[#This Row],[Tilknyttet HOVEDARTIKKEL 
(Velg fra rullegardinliste)]],Hovedartikkel[Handelsnavn],Hovedartikkel[Oppdragsgivers artikkelnummer]),""))</f>
        <v/>
      </c>
      <c r="D25" s="61"/>
      <c r="E25" s="18"/>
      <c r="F25" s="18"/>
      <c r="G25" s="18"/>
      <c r="H25" s="18"/>
      <c r="I25" s="21"/>
      <c r="J25" s="18"/>
    </row>
    <row r="26" spans="2:10" s="23" customFormat="1">
      <c r="B26" s="19" t="str">
        <f>"5."&amp;TEXT(ROWS($B$8:B26),"0")</f>
        <v>5.19</v>
      </c>
      <c r="C26" s="384" t="str">
        <f>IF(ISBLANK(Tilleggsutstyr[[#This Row],[Tilknyttet HOVEDARTIKKEL 
(Velg fra rullegardinliste)]]),"",IFERROR(_xlfn.XLOOKUP(Tilleggsutstyr[[#This Row],[Tilknyttet HOVEDARTIKKEL 
(Velg fra rullegardinliste)]],Hovedartikkel[Handelsnavn],Hovedartikkel[Oppdragsgivers artikkelnummer]),""))</f>
        <v/>
      </c>
      <c r="D26" s="61"/>
      <c r="E26" s="18"/>
      <c r="F26" s="18"/>
      <c r="G26" s="18"/>
      <c r="H26" s="18"/>
      <c r="I26" s="21"/>
      <c r="J26" s="18"/>
    </row>
    <row r="27" spans="2:10" s="23" customFormat="1">
      <c r="B27" s="19" t="str">
        <f>"5."&amp;TEXT(ROWS($B$8:B27),"0")</f>
        <v>5.20</v>
      </c>
      <c r="C27" s="384" t="str">
        <f>IF(ISBLANK(Tilleggsutstyr[[#This Row],[Tilknyttet HOVEDARTIKKEL 
(Velg fra rullegardinliste)]]),"",IFERROR(_xlfn.XLOOKUP(Tilleggsutstyr[[#This Row],[Tilknyttet HOVEDARTIKKEL 
(Velg fra rullegardinliste)]],Hovedartikkel[Handelsnavn],Hovedartikkel[Oppdragsgivers artikkelnummer]),""))</f>
        <v/>
      </c>
      <c r="D27" s="61"/>
      <c r="E27" s="18"/>
      <c r="F27" s="18"/>
      <c r="G27" s="18"/>
      <c r="H27" s="18"/>
      <c r="I27" s="21"/>
      <c r="J27" s="18"/>
    </row>
    <row r="28" spans="2:10" s="23" customFormat="1">
      <c r="B28" s="19" t="str">
        <f>"5."&amp;TEXT(ROWS($B$8:B28),"0")</f>
        <v>5.21</v>
      </c>
      <c r="C28" s="384" t="str">
        <f>IF(ISBLANK(Tilleggsutstyr[[#This Row],[Tilknyttet HOVEDARTIKKEL 
(Velg fra rullegardinliste)]]),"",IFERROR(_xlfn.XLOOKUP(Tilleggsutstyr[[#This Row],[Tilknyttet HOVEDARTIKKEL 
(Velg fra rullegardinliste)]],Hovedartikkel[Handelsnavn],Hovedartikkel[Oppdragsgivers artikkelnummer]),""))</f>
        <v/>
      </c>
      <c r="D28" s="61"/>
      <c r="E28" s="18"/>
      <c r="F28" s="18"/>
      <c r="G28" s="18"/>
      <c r="H28" s="18"/>
      <c r="I28" s="21"/>
      <c r="J28" s="18"/>
    </row>
    <row r="29" spans="2:10" s="23" customFormat="1">
      <c r="B29" s="19" t="str">
        <f>"5."&amp;TEXT(ROWS($B$8:B29),"0")</f>
        <v>5.22</v>
      </c>
      <c r="C29" s="384" t="str">
        <f>IF(ISBLANK(Tilleggsutstyr[[#This Row],[Tilknyttet HOVEDARTIKKEL 
(Velg fra rullegardinliste)]]),"",IFERROR(_xlfn.XLOOKUP(Tilleggsutstyr[[#This Row],[Tilknyttet HOVEDARTIKKEL 
(Velg fra rullegardinliste)]],Hovedartikkel[Handelsnavn],Hovedartikkel[Oppdragsgivers artikkelnummer]),""))</f>
        <v/>
      </c>
      <c r="D29" s="61"/>
      <c r="E29" s="18"/>
      <c r="F29" s="18"/>
      <c r="G29" s="18"/>
      <c r="H29" s="18"/>
      <c r="I29" s="21"/>
      <c r="J29" s="18"/>
    </row>
    <row r="30" spans="2:10" s="23" customFormat="1">
      <c r="B30" s="19" t="str">
        <f>"5."&amp;TEXT(ROWS($B$8:B30),"0")</f>
        <v>5.23</v>
      </c>
      <c r="C30" s="384" t="str">
        <f>IF(ISBLANK(Tilleggsutstyr[[#This Row],[Tilknyttet HOVEDARTIKKEL 
(Velg fra rullegardinliste)]]),"",IFERROR(_xlfn.XLOOKUP(Tilleggsutstyr[[#This Row],[Tilknyttet HOVEDARTIKKEL 
(Velg fra rullegardinliste)]],Hovedartikkel[Handelsnavn],Hovedartikkel[Oppdragsgivers artikkelnummer]),""))</f>
        <v/>
      </c>
      <c r="D30" s="61"/>
      <c r="E30" s="18"/>
      <c r="F30" s="18"/>
      <c r="G30" s="18"/>
      <c r="H30" s="18"/>
      <c r="I30" s="21"/>
      <c r="J30" s="18"/>
    </row>
    <row r="31" spans="2:10" s="23" customFormat="1">
      <c r="B31" s="19" t="str">
        <f>"5."&amp;TEXT(ROWS($B$8:B31),"0")</f>
        <v>5.24</v>
      </c>
      <c r="C31" s="384" t="str">
        <f>IF(ISBLANK(Tilleggsutstyr[[#This Row],[Tilknyttet HOVEDARTIKKEL 
(Velg fra rullegardinliste)]]),"",IFERROR(_xlfn.XLOOKUP(Tilleggsutstyr[[#This Row],[Tilknyttet HOVEDARTIKKEL 
(Velg fra rullegardinliste)]],Hovedartikkel[Handelsnavn],Hovedartikkel[Oppdragsgivers artikkelnummer]),""))</f>
        <v/>
      </c>
      <c r="D31" s="61"/>
      <c r="E31" s="18"/>
      <c r="F31" s="18"/>
      <c r="G31" s="18"/>
      <c r="H31" s="18"/>
      <c r="I31" s="21"/>
      <c r="J31" s="18"/>
    </row>
    <row r="32" spans="2:10" s="23" customFormat="1">
      <c r="B32" s="19" t="str">
        <f>"5."&amp;TEXT(ROWS($B$8:B32),"0")</f>
        <v>5.25</v>
      </c>
      <c r="C32" s="384" t="str">
        <f>IF(ISBLANK(Tilleggsutstyr[[#This Row],[Tilknyttet HOVEDARTIKKEL 
(Velg fra rullegardinliste)]]),"",IFERROR(_xlfn.XLOOKUP(Tilleggsutstyr[[#This Row],[Tilknyttet HOVEDARTIKKEL 
(Velg fra rullegardinliste)]],Hovedartikkel[Handelsnavn],Hovedartikkel[Oppdragsgivers artikkelnummer]),""))</f>
        <v/>
      </c>
      <c r="D32" s="61"/>
      <c r="E32" s="18"/>
      <c r="F32" s="18"/>
      <c r="G32" s="18"/>
      <c r="H32" s="18"/>
      <c r="I32" s="21"/>
      <c r="J32" s="18"/>
    </row>
    <row r="33" spans="2:15" s="23" customFormat="1">
      <c r="B33" s="19" t="str">
        <f>"5."&amp;TEXT(ROWS($B$8:B33),"0")</f>
        <v>5.26</v>
      </c>
      <c r="C33" s="384" t="str">
        <f>IF(ISBLANK(Tilleggsutstyr[[#This Row],[Tilknyttet HOVEDARTIKKEL 
(Velg fra rullegardinliste)]]),"",IFERROR(_xlfn.XLOOKUP(Tilleggsutstyr[[#This Row],[Tilknyttet HOVEDARTIKKEL 
(Velg fra rullegardinliste)]],Hovedartikkel[Handelsnavn],Hovedartikkel[Oppdragsgivers artikkelnummer]),""))</f>
        <v/>
      </c>
      <c r="D33" s="61"/>
      <c r="E33" s="18"/>
      <c r="F33" s="18"/>
      <c r="G33" s="18"/>
      <c r="H33" s="18"/>
      <c r="I33" s="21"/>
      <c r="J33" s="18"/>
    </row>
    <row r="34" spans="2:15" s="23" customFormat="1">
      <c r="B34" s="19" t="str">
        <f>"5."&amp;TEXT(ROWS($B$8:B34),"0")</f>
        <v>5.27</v>
      </c>
      <c r="C34" s="384" t="str">
        <f>IF(ISBLANK(Tilleggsutstyr[[#This Row],[Tilknyttet HOVEDARTIKKEL 
(Velg fra rullegardinliste)]]),"",IFERROR(_xlfn.XLOOKUP(Tilleggsutstyr[[#This Row],[Tilknyttet HOVEDARTIKKEL 
(Velg fra rullegardinliste)]],Hovedartikkel[Handelsnavn],Hovedartikkel[Oppdragsgivers artikkelnummer]),""))</f>
        <v/>
      </c>
      <c r="D34" s="61"/>
      <c r="E34" s="18"/>
      <c r="F34" s="18"/>
      <c r="G34" s="18"/>
      <c r="H34" s="18"/>
      <c r="I34" s="21"/>
      <c r="J34" s="18"/>
    </row>
    <row r="35" spans="2:15" s="23" customFormat="1" ht="15" customHeight="1">
      <c r="B35" s="19" t="str">
        <f>"5."&amp;TEXT(ROWS($B$8:B35),"0")</f>
        <v>5.28</v>
      </c>
      <c r="C35" s="384" t="str">
        <f>IF(ISBLANK(Tilleggsutstyr[[#This Row],[Tilknyttet HOVEDARTIKKEL 
(Velg fra rullegardinliste)]]),"",IFERROR(_xlfn.XLOOKUP(Tilleggsutstyr[[#This Row],[Tilknyttet HOVEDARTIKKEL 
(Velg fra rullegardinliste)]],Hovedartikkel[Handelsnavn],Hovedartikkel[Oppdragsgivers artikkelnummer]),""))</f>
        <v/>
      </c>
      <c r="D35" s="61"/>
      <c r="E35" s="18"/>
      <c r="F35" s="18"/>
      <c r="G35" s="18"/>
      <c r="H35" s="18"/>
      <c r="I35" s="21"/>
      <c r="J35" s="18"/>
    </row>
    <row r="36" spans="2:15" s="23" customFormat="1" ht="15" customHeight="1">
      <c r="B36" s="19" t="str">
        <f>"5."&amp;TEXT(ROWS($B$8:B36),"0")</f>
        <v>5.29</v>
      </c>
      <c r="C36" s="384" t="str">
        <f>IF(ISBLANK(Tilleggsutstyr[[#This Row],[Tilknyttet HOVEDARTIKKEL 
(Velg fra rullegardinliste)]]),"",IFERROR(_xlfn.XLOOKUP(Tilleggsutstyr[[#This Row],[Tilknyttet HOVEDARTIKKEL 
(Velg fra rullegardinliste)]],Hovedartikkel[Handelsnavn],Hovedartikkel[Oppdragsgivers artikkelnummer]),""))</f>
        <v/>
      </c>
      <c r="D36" s="61"/>
      <c r="E36" s="18"/>
      <c r="F36" s="18"/>
      <c r="G36" s="18"/>
      <c r="H36" s="18"/>
      <c r="I36" s="21"/>
      <c r="J36" s="18"/>
    </row>
    <row r="37" spans="2:15" s="23" customFormat="1">
      <c r="B37" s="19" t="str">
        <f>"5."&amp;TEXT(ROWS($B$8:B37),"0")</f>
        <v>5.30</v>
      </c>
      <c r="C37" s="384" t="str">
        <f>IF(ISBLANK(Tilleggsutstyr[[#This Row],[Tilknyttet HOVEDARTIKKEL 
(Velg fra rullegardinliste)]]),"",IFERROR(_xlfn.XLOOKUP(Tilleggsutstyr[[#This Row],[Tilknyttet HOVEDARTIKKEL 
(Velg fra rullegardinliste)]],Hovedartikkel[Handelsnavn],Hovedartikkel[Oppdragsgivers artikkelnummer]),""))</f>
        <v/>
      </c>
      <c r="D37" s="61"/>
      <c r="E37" s="18"/>
      <c r="F37" s="18"/>
      <c r="G37" s="18"/>
      <c r="H37" s="18"/>
      <c r="I37" s="21"/>
      <c r="J37" s="18"/>
    </row>
    <row r="38" spans="2:15" ht="18" customHeight="1">
      <c r="B38" s="19" t="str">
        <f>"5."&amp;TEXT(ROWS($B$8:B38),"0")</f>
        <v>5.31</v>
      </c>
      <c r="C38" s="384" t="str">
        <f>IF(ISBLANK(Tilleggsutstyr[[#This Row],[Tilknyttet HOVEDARTIKKEL 
(Velg fra rullegardinliste)]]),"",IFERROR(_xlfn.XLOOKUP(Tilleggsutstyr[[#This Row],[Tilknyttet HOVEDARTIKKEL 
(Velg fra rullegardinliste)]],Hovedartikkel[Handelsnavn],Hovedartikkel[Oppdragsgivers artikkelnummer]),""))</f>
        <v/>
      </c>
      <c r="D38" s="61"/>
      <c r="E38" s="18"/>
      <c r="F38" s="18"/>
      <c r="G38" s="18"/>
      <c r="H38" s="18"/>
      <c r="I38" s="21"/>
      <c r="J38" s="18"/>
      <c r="K38" s="23"/>
      <c r="L38" s="23"/>
      <c r="M38" s="23"/>
      <c r="N38" s="23"/>
      <c r="O38" s="23"/>
    </row>
    <row r="40" spans="2:15" ht="49.9" customHeight="1">
      <c r="B40" s="330" t="s">
        <v>351</v>
      </c>
      <c r="C40" s="330"/>
      <c r="D40" s="330"/>
      <c r="E40" s="330"/>
      <c r="F40" s="330"/>
      <c r="G40" s="330"/>
      <c r="H40" s="330"/>
      <c r="I40" s="330"/>
      <c r="J40" s="330"/>
    </row>
    <row r="41" spans="2:15" s="23" customFormat="1" ht="45">
      <c r="B41" s="205" t="s">
        <v>348</v>
      </c>
      <c r="C41" s="38" t="s">
        <v>67</v>
      </c>
      <c r="D41" s="38" t="s">
        <v>73</v>
      </c>
      <c r="E41" s="49" t="s">
        <v>334</v>
      </c>
      <c r="F41" s="205" t="s">
        <v>109</v>
      </c>
      <c r="G41" s="38" t="s">
        <v>120</v>
      </c>
      <c r="H41" s="38" t="s">
        <v>132</v>
      </c>
      <c r="I41" s="205" t="s">
        <v>350</v>
      </c>
      <c r="J41" s="49" t="s">
        <v>138</v>
      </c>
      <c r="K41" s="3"/>
      <c r="L41" s="3"/>
      <c r="M41" s="3"/>
      <c r="N41" s="3"/>
      <c r="O41" s="3"/>
    </row>
    <row r="42" spans="2:15" s="23" customFormat="1">
      <c r="B42" s="19" t="str">
        <f>"6."&amp;TEXT(ROWS($B$36:B36),"0")</f>
        <v>6.1</v>
      </c>
      <c r="C42" s="384" t="str">
        <f>IF(ISBLANK(Reservedeler[[#This Row],[Tilknyttet HOVEDARTIKKEL 
(Velg fra rullegardinliste)]]),"",IFERROR(_xlfn.XLOOKUP(Reservedeler[[#This Row],[Tilknyttet HOVEDARTIKKEL 
(Velg fra rullegardinliste)]],Hovedartikkel[Handelsnavn],Hovedartikkel[Oppdragsgivers artikkelnummer]),""))</f>
        <v/>
      </c>
      <c r="D42" s="61"/>
      <c r="E42" s="18"/>
      <c r="F42" s="18"/>
      <c r="G42" s="18"/>
      <c r="H42" s="18"/>
      <c r="I42" s="21"/>
      <c r="J42" s="18"/>
    </row>
    <row r="43" spans="2:15" s="23" customFormat="1">
      <c r="B43" s="19" t="str">
        <f>"6."&amp;TEXT(ROWS($B$36:B37),"0")</f>
        <v>6.2</v>
      </c>
      <c r="C43" s="384" t="str">
        <f>IF(ISBLANK(Reservedeler[[#This Row],[Tilknyttet HOVEDARTIKKEL 
(Velg fra rullegardinliste)]]),"",IFERROR(_xlfn.XLOOKUP(Reservedeler[[#This Row],[Tilknyttet HOVEDARTIKKEL 
(Velg fra rullegardinliste)]],Hovedartikkel[Handelsnavn],Hovedartikkel[Oppdragsgivers artikkelnummer]),""))</f>
        <v/>
      </c>
      <c r="D43" s="61"/>
      <c r="E43" s="18"/>
      <c r="F43" s="18"/>
      <c r="G43" s="18"/>
      <c r="H43" s="18"/>
      <c r="I43" s="21"/>
      <c r="J43" s="18"/>
    </row>
    <row r="44" spans="2:15" s="23" customFormat="1">
      <c r="B44" s="19" t="str">
        <f>"6."&amp;TEXT(ROWS($B$36:B38),"0")</f>
        <v>6.3</v>
      </c>
      <c r="C44" s="384" t="str">
        <f>IF(ISBLANK(Reservedeler[[#This Row],[Tilknyttet HOVEDARTIKKEL 
(Velg fra rullegardinliste)]]),"",IFERROR(_xlfn.XLOOKUP(Reservedeler[[#This Row],[Tilknyttet HOVEDARTIKKEL 
(Velg fra rullegardinliste)]],Hovedartikkel[Handelsnavn],Hovedartikkel[Oppdragsgivers artikkelnummer]),""))</f>
        <v/>
      </c>
      <c r="D44" s="61"/>
      <c r="E44" s="18"/>
      <c r="F44" s="18"/>
      <c r="G44" s="18"/>
      <c r="H44" s="18"/>
      <c r="I44" s="21"/>
      <c r="J44" s="18"/>
    </row>
    <row r="45" spans="2:15" s="23" customFormat="1">
      <c r="B45" s="19" t="str">
        <f>"6."&amp;TEXT(ROWS($B$36:B39),"0")</f>
        <v>6.4</v>
      </c>
      <c r="C45" s="384" t="str">
        <f>IF(ISBLANK(Reservedeler[[#This Row],[Tilknyttet HOVEDARTIKKEL 
(Velg fra rullegardinliste)]]),"",IFERROR(_xlfn.XLOOKUP(Reservedeler[[#This Row],[Tilknyttet HOVEDARTIKKEL 
(Velg fra rullegardinliste)]],Hovedartikkel[Handelsnavn],Hovedartikkel[Oppdragsgivers artikkelnummer]),""))</f>
        <v/>
      </c>
      <c r="D45" s="61"/>
      <c r="E45" s="18"/>
      <c r="F45" s="18"/>
      <c r="G45" s="18"/>
      <c r="H45" s="18"/>
      <c r="I45" s="21"/>
      <c r="J45" s="18"/>
    </row>
    <row r="46" spans="2:15" s="23" customFormat="1">
      <c r="B46" s="19" t="str">
        <f>"6."&amp;TEXT(ROWS($B$36:B40),"0")</f>
        <v>6.5</v>
      </c>
      <c r="C46" s="384" t="str">
        <f>IF(ISBLANK(Reservedeler[[#This Row],[Tilknyttet HOVEDARTIKKEL 
(Velg fra rullegardinliste)]]),"",IFERROR(_xlfn.XLOOKUP(Reservedeler[[#This Row],[Tilknyttet HOVEDARTIKKEL 
(Velg fra rullegardinliste)]],Hovedartikkel[Handelsnavn],Hovedartikkel[Oppdragsgivers artikkelnummer]),""))</f>
        <v/>
      </c>
      <c r="D46" s="61"/>
      <c r="E46" s="18"/>
      <c r="F46" s="18"/>
      <c r="G46" s="18"/>
      <c r="H46" s="18"/>
      <c r="I46" s="21"/>
      <c r="J46" s="18"/>
    </row>
    <row r="47" spans="2:15" s="23" customFormat="1">
      <c r="B47" s="19" t="str">
        <f>"6."&amp;TEXT(ROWS($B$36:B41),"0")</f>
        <v>6.6</v>
      </c>
      <c r="C47" s="384" t="str">
        <f>IF(ISBLANK(Reservedeler[[#This Row],[Tilknyttet HOVEDARTIKKEL 
(Velg fra rullegardinliste)]]),"",IFERROR(_xlfn.XLOOKUP(Reservedeler[[#This Row],[Tilknyttet HOVEDARTIKKEL 
(Velg fra rullegardinliste)]],Hovedartikkel[Handelsnavn],Hovedartikkel[Oppdragsgivers artikkelnummer]),""))</f>
        <v/>
      </c>
      <c r="D47" s="61"/>
      <c r="E47" s="18"/>
      <c r="F47" s="18"/>
      <c r="G47" s="18"/>
      <c r="H47" s="18"/>
      <c r="I47" s="21"/>
      <c r="J47" s="18"/>
    </row>
    <row r="48" spans="2:15" s="23" customFormat="1">
      <c r="B48" s="19" t="str">
        <f>"6."&amp;TEXT(ROWS($B$36:B42),"0")</f>
        <v>6.7</v>
      </c>
      <c r="C48" s="384" t="str">
        <f>IF(ISBLANK(Reservedeler[[#This Row],[Tilknyttet HOVEDARTIKKEL 
(Velg fra rullegardinliste)]]),"",IFERROR(_xlfn.XLOOKUP(Reservedeler[[#This Row],[Tilknyttet HOVEDARTIKKEL 
(Velg fra rullegardinliste)]],Hovedartikkel[Handelsnavn],Hovedartikkel[Oppdragsgivers artikkelnummer]),""))</f>
        <v/>
      </c>
      <c r="D48" s="61"/>
      <c r="E48" s="18"/>
      <c r="F48" s="18"/>
      <c r="G48" s="18"/>
      <c r="H48" s="18"/>
      <c r="I48" s="21"/>
      <c r="J48" s="18"/>
    </row>
    <row r="49" spans="2:15" s="23" customFormat="1">
      <c r="B49" s="19" t="str">
        <f>"6."&amp;TEXT(ROWS($B$36:B43),"0")</f>
        <v>6.8</v>
      </c>
      <c r="C49" s="384" t="str">
        <f>IF(ISBLANK(Reservedeler[[#This Row],[Tilknyttet HOVEDARTIKKEL 
(Velg fra rullegardinliste)]]),"",IFERROR(_xlfn.XLOOKUP(Reservedeler[[#This Row],[Tilknyttet HOVEDARTIKKEL 
(Velg fra rullegardinliste)]],Hovedartikkel[Handelsnavn],Hovedartikkel[Oppdragsgivers artikkelnummer]),""))</f>
        <v/>
      </c>
      <c r="D49" s="61"/>
      <c r="E49" s="18"/>
      <c r="F49" s="18"/>
      <c r="G49" s="18"/>
      <c r="H49" s="18"/>
      <c r="I49" s="21"/>
      <c r="J49" s="18"/>
    </row>
    <row r="50" spans="2:15" s="23" customFormat="1">
      <c r="B50" s="19" t="str">
        <f>"6."&amp;TEXT(ROWS($B$36:B44),"0")</f>
        <v>6.9</v>
      </c>
      <c r="C50" s="384" t="str">
        <f>IF(ISBLANK(Reservedeler[[#This Row],[Tilknyttet HOVEDARTIKKEL 
(Velg fra rullegardinliste)]]),"",IFERROR(_xlfn.XLOOKUP(Reservedeler[[#This Row],[Tilknyttet HOVEDARTIKKEL 
(Velg fra rullegardinliste)]],Hovedartikkel[Handelsnavn],Hovedartikkel[Oppdragsgivers artikkelnummer]),""))</f>
        <v/>
      </c>
      <c r="D50" s="61"/>
      <c r="E50" s="18"/>
      <c r="F50" s="18"/>
      <c r="G50" s="18"/>
      <c r="H50" s="18"/>
      <c r="I50" s="21"/>
      <c r="J50" s="18"/>
    </row>
    <row r="51" spans="2:15" s="23" customFormat="1">
      <c r="B51" s="19" t="str">
        <f>"6."&amp;TEXT(ROWS($B$36:B45),"0")</f>
        <v>6.10</v>
      </c>
      <c r="C51" s="384" t="str">
        <f>IF(ISBLANK(Reservedeler[[#This Row],[Tilknyttet HOVEDARTIKKEL 
(Velg fra rullegardinliste)]]),"",IFERROR(_xlfn.XLOOKUP(Reservedeler[[#This Row],[Tilknyttet HOVEDARTIKKEL 
(Velg fra rullegardinliste)]],Hovedartikkel[Handelsnavn],Hovedartikkel[Oppdragsgivers artikkelnummer]),""))</f>
        <v/>
      </c>
      <c r="D51" s="61"/>
      <c r="E51" s="18"/>
      <c r="F51" s="18"/>
      <c r="G51" s="18"/>
      <c r="H51" s="18"/>
      <c r="I51" s="21"/>
      <c r="J51" s="18"/>
    </row>
    <row r="52" spans="2:15" s="23" customFormat="1">
      <c r="B52" s="19" t="str">
        <f>"6."&amp;TEXT(ROWS($B$36:B46),"0")</f>
        <v>6.11</v>
      </c>
      <c r="C52" s="384" t="str">
        <f>IF(ISBLANK(Reservedeler[[#This Row],[Tilknyttet HOVEDARTIKKEL 
(Velg fra rullegardinliste)]]),"",IFERROR(_xlfn.XLOOKUP(Reservedeler[[#This Row],[Tilknyttet HOVEDARTIKKEL 
(Velg fra rullegardinliste)]],Hovedartikkel[Handelsnavn],Hovedartikkel[Oppdragsgivers artikkelnummer]),""))</f>
        <v/>
      </c>
      <c r="D52" s="61"/>
      <c r="E52" s="18"/>
      <c r="F52" s="18"/>
      <c r="G52" s="18"/>
      <c r="H52" s="18"/>
      <c r="I52" s="21"/>
      <c r="J52" s="18"/>
    </row>
    <row r="53" spans="2:15" s="23" customFormat="1">
      <c r="B53" s="19" t="str">
        <f>"6."&amp;TEXT(ROWS($B$36:B47),"0")</f>
        <v>6.12</v>
      </c>
      <c r="C53" s="384" t="str">
        <f>IF(ISBLANK(Reservedeler[[#This Row],[Tilknyttet HOVEDARTIKKEL 
(Velg fra rullegardinliste)]]),"",IFERROR(_xlfn.XLOOKUP(Reservedeler[[#This Row],[Tilknyttet HOVEDARTIKKEL 
(Velg fra rullegardinliste)]],Hovedartikkel[Handelsnavn],Hovedartikkel[Oppdragsgivers artikkelnummer]),""))</f>
        <v/>
      </c>
      <c r="D53" s="61"/>
      <c r="E53" s="18"/>
      <c r="F53" s="18"/>
      <c r="G53" s="18"/>
      <c r="H53" s="18"/>
      <c r="I53" s="21"/>
      <c r="J53" s="18"/>
    </row>
    <row r="54" spans="2:15" s="23" customFormat="1">
      <c r="B54" s="19" t="str">
        <f>"6."&amp;TEXT(ROWS($B$36:B48),"0")</f>
        <v>6.13</v>
      </c>
      <c r="C54" s="384" t="str">
        <f>IF(ISBLANK(Reservedeler[[#This Row],[Tilknyttet HOVEDARTIKKEL 
(Velg fra rullegardinliste)]]),"",IFERROR(_xlfn.XLOOKUP(Reservedeler[[#This Row],[Tilknyttet HOVEDARTIKKEL 
(Velg fra rullegardinliste)]],Hovedartikkel[Handelsnavn],Hovedartikkel[Oppdragsgivers artikkelnummer]),""))</f>
        <v/>
      </c>
      <c r="D54" s="61"/>
      <c r="E54" s="18"/>
      <c r="F54" s="18"/>
      <c r="G54" s="18"/>
      <c r="H54" s="18"/>
      <c r="I54" s="21"/>
      <c r="J54" s="18"/>
    </row>
    <row r="55" spans="2:15" s="23" customFormat="1">
      <c r="B55" s="19" t="str">
        <f>"6."&amp;TEXT(ROWS($B$36:B49),"0")</f>
        <v>6.14</v>
      </c>
      <c r="C55" s="384" t="str">
        <f>IF(ISBLANK(Reservedeler[[#This Row],[Tilknyttet HOVEDARTIKKEL 
(Velg fra rullegardinliste)]]),"",IFERROR(_xlfn.XLOOKUP(Reservedeler[[#This Row],[Tilknyttet HOVEDARTIKKEL 
(Velg fra rullegardinliste)]],Hovedartikkel[Handelsnavn],Hovedartikkel[Oppdragsgivers artikkelnummer]),""))</f>
        <v/>
      </c>
      <c r="D55" s="61"/>
      <c r="E55" s="18"/>
      <c r="F55" s="18"/>
      <c r="G55" s="18"/>
      <c r="H55" s="18"/>
      <c r="I55" s="21"/>
      <c r="J55" s="18"/>
    </row>
    <row r="56" spans="2:15" s="23" customFormat="1">
      <c r="B56" s="19" t="str">
        <f>"6."&amp;TEXT(ROWS($B$36:B50),"0")</f>
        <v>6.15</v>
      </c>
      <c r="C56" s="384" t="str">
        <f>IF(ISBLANK(Reservedeler[[#This Row],[Tilknyttet HOVEDARTIKKEL 
(Velg fra rullegardinliste)]]),"",IFERROR(_xlfn.XLOOKUP(Reservedeler[[#This Row],[Tilknyttet HOVEDARTIKKEL 
(Velg fra rullegardinliste)]],Hovedartikkel[Handelsnavn],Hovedartikkel[Oppdragsgivers artikkelnummer]),""))</f>
        <v/>
      </c>
      <c r="D56" s="61"/>
      <c r="E56" s="18"/>
      <c r="F56" s="18"/>
      <c r="G56" s="18"/>
      <c r="H56" s="18"/>
      <c r="I56" s="21"/>
      <c r="J56" s="18"/>
    </row>
    <row r="57" spans="2:15" s="23" customFormat="1">
      <c r="B57" s="19" t="str">
        <f>"6."&amp;TEXT(ROWS($B$36:B51),"0")</f>
        <v>6.16</v>
      </c>
      <c r="C57" s="384" t="str">
        <f>IF(ISBLANK(Reservedeler[[#This Row],[Tilknyttet HOVEDARTIKKEL 
(Velg fra rullegardinliste)]]),"",IFERROR(_xlfn.XLOOKUP(Reservedeler[[#This Row],[Tilknyttet HOVEDARTIKKEL 
(Velg fra rullegardinliste)]],Hovedartikkel[Handelsnavn],Hovedartikkel[Oppdragsgivers artikkelnummer]),""))</f>
        <v/>
      </c>
      <c r="D57" s="61"/>
      <c r="E57" s="18"/>
      <c r="F57" s="18"/>
      <c r="G57" s="18"/>
      <c r="H57" s="18"/>
      <c r="I57" s="21"/>
      <c r="J57" s="18"/>
    </row>
    <row r="58" spans="2:15" s="23" customFormat="1">
      <c r="B58" s="19" t="str">
        <f>"6."&amp;TEXT(ROWS($B$36:B52),"0")</f>
        <v>6.17</v>
      </c>
      <c r="C58" s="384" t="str">
        <f>IF(ISBLANK(Reservedeler[[#This Row],[Tilknyttet HOVEDARTIKKEL 
(Velg fra rullegardinliste)]]),"",IFERROR(_xlfn.XLOOKUP(Reservedeler[[#This Row],[Tilknyttet HOVEDARTIKKEL 
(Velg fra rullegardinliste)]],Hovedartikkel[Handelsnavn],Hovedartikkel[Oppdragsgivers artikkelnummer]),""))</f>
        <v/>
      </c>
      <c r="D58" s="61"/>
      <c r="E58" s="18"/>
      <c r="F58" s="18"/>
      <c r="G58" s="18"/>
      <c r="H58" s="18"/>
      <c r="I58" s="21"/>
      <c r="J58" s="18"/>
    </row>
    <row r="59" spans="2:15" s="23" customFormat="1" ht="15" customHeight="1">
      <c r="B59" s="19" t="str">
        <f>"6."&amp;TEXT(ROWS($B$36:B53),"0")</f>
        <v>6.18</v>
      </c>
      <c r="C59" s="384" t="str">
        <f>IF(ISBLANK(Reservedeler[[#This Row],[Tilknyttet HOVEDARTIKKEL 
(Velg fra rullegardinliste)]]),"",IFERROR(_xlfn.XLOOKUP(Reservedeler[[#This Row],[Tilknyttet HOVEDARTIKKEL 
(Velg fra rullegardinliste)]],Hovedartikkel[Handelsnavn],Hovedartikkel[Oppdragsgivers artikkelnummer]),""))</f>
        <v/>
      </c>
      <c r="D59" s="61"/>
      <c r="E59" s="18"/>
      <c r="F59" s="18"/>
      <c r="G59" s="18"/>
      <c r="H59" s="18"/>
      <c r="I59" s="21"/>
      <c r="J59" s="18"/>
    </row>
    <row r="60" spans="2:15" s="23" customFormat="1" ht="15" customHeight="1">
      <c r="B60" s="19" t="str">
        <f>"6."&amp;TEXT(ROWS($B$36:B54),"0")</f>
        <v>6.19</v>
      </c>
      <c r="C60" s="384" t="str">
        <f>IF(ISBLANK(Reservedeler[[#This Row],[Tilknyttet HOVEDARTIKKEL 
(Velg fra rullegardinliste)]]),"",IFERROR(_xlfn.XLOOKUP(Reservedeler[[#This Row],[Tilknyttet HOVEDARTIKKEL 
(Velg fra rullegardinliste)]],Hovedartikkel[Handelsnavn],Hovedartikkel[Oppdragsgivers artikkelnummer]),""))</f>
        <v/>
      </c>
      <c r="D60" s="61"/>
      <c r="E60" s="18"/>
      <c r="F60" s="18"/>
      <c r="G60" s="18"/>
      <c r="H60" s="18"/>
      <c r="I60" s="21"/>
      <c r="J60" s="18"/>
    </row>
    <row r="61" spans="2:15" ht="15" customHeight="1">
      <c r="B61" s="19" t="str">
        <f>"6."&amp;TEXT(ROWS($B$36:B55),"0")</f>
        <v>6.20</v>
      </c>
      <c r="C61" s="384" t="str">
        <f>IF(ISBLANK(Reservedeler[[#This Row],[Tilknyttet HOVEDARTIKKEL 
(Velg fra rullegardinliste)]]),"",IFERROR(_xlfn.XLOOKUP(Reservedeler[[#This Row],[Tilknyttet HOVEDARTIKKEL 
(Velg fra rullegardinliste)]],Hovedartikkel[Handelsnavn],Hovedartikkel[Oppdragsgivers artikkelnummer]),""))</f>
        <v/>
      </c>
      <c r="D61" s="61"/>
      <c r="E61" s="18"/>
      <c r="F61" s="18"/>
      <c r="G61" s="18"/>
      <c r="H61" s="18"/>
      <c r="I61" s="21"/>
      <c r="J61" s="18"/>
      <c r="K61" s="23"/>
      <c r="L61" s="23"/>
      <c r="M61" s="23"/>
      <c r="N61" s="23"/>
      <c r="O61" s="23"/>
    </row>
  </sheetData>
  <sheetProtection sheet="1" formatColumns="0" insertColumns="0" insertRows="0" deleteColumns="0" deleteRows="0"/>
  <mergeCells count="5">
    <mergeCell ref="B2:D4"/>
    <mergeCell ref="B6:J6"/>
    <mergeCell ref="B40:J40"/>
    <mergeCell ref="E3:H3"/>
    <mergeCell ref="E4:H4"/>
  </mergeCells>
  <dataValidations count="1">
    <dataValidation type="list" allowBlank="1" showInputMessage="1" showErrorMessage="1" sqref="D8:D38 D42:D61" xr:uid="{00000000-0002-0000-0400-000000000000}">
      <formula1>Handelsnavn</formula1>
    </dataValidation>
  </dataValidations>
  <printOptions horizontalCentered="1"/>
  <pageMargins left="0.70866141732283505" right="0.70866141732283505" top="0.74803149606299202" bottom="0.74803149606299202" header="0.31496062992126" footer="0.31496062992126"/>
  <pageSetup paperSize="8" scale="50" fitToHeight="2" orientation="landscape" r:id="rId1"/>
  <headerFooter>
    <oddHeader>&amp;C&amp;A</oddHeader>
    <oddFooter>&amp;CSide &amp;P av &amp;N</oddFooter>
  </headerFooter>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D438E-BA51-45FA-ACB4-AD77E41FE760}">
  <sheetPr codeName="Ark7">
    <tabColor rgb="FFFFFFCC"/>
    <pageSetUpPr fitToPage="1"/>
  </sheetPr>
  <dimension ref="A1:AG80"/>
  <sheetViews>
    <sheetView showGridLines="0" topLeftCell="A4" workbookViewId="0">
      <selection activeCell="H26" sqref="H26"/>
    </sheetView>
  </sheetViews>
  <sheetFormatPr baseColWidth="10" defaultColWidth="11.42578125" defaultRowHeight="15" customHeight="1"/>
  <cols>
    <col min="1" max="1" width="3.7109375" style="45" customWidth="1"/>
    <col min="2" max="2" width="11.42578125" style="47" customWidth="1"/>
    <col min="3" max="3" width="29.7109375" style="45" customWidth="1"/>
    <col min="4" max="4" width="24.7109375" style="45" customWidth="1"/>
    <col min="5" max="13" width="22.42578125" style="45" customWidth="1"/>
    <col min="14" max="14" width="22.42578125" style="125" customWidth="1"/>
    <col min="15" max="33" width="22.42578125" style="45" customWidth="1"/>
    <col min="34" max="16384" width="11.42578125" style="45"/>
  </cols>
  <sheetData>
    <row r="1" spans="2:33" s="7" customFormat="1" ht="15" customHeight="1">
      <c r="B1" s="25"/>
      <c r="N1" s="113"/>
    </row>
    <row r="2" spans="2:33" s="7" customFormat="1" ht="15" customHeight="1">
      <c r="B2" s="333" t="e" vm="1">
        <v>#VALUE!</v>
      </c>
      <c r="C2" s="333"/>
      <c r="D2" s="333"/>
      <c r="N2" s="113"/>
    </row>
    <row r="3" spans="2:33" s="7" customFormat="1" ht="15" customHeight="1">
      <c r="B3" s="333"/>
      <c r="C3" s="333"/>
      <c r="D3" s="333"/>
      <c r="E3" s="320" t="str">
        <f>Forside!$B$10</f>
        <v>6602 Sikkerhetsbenker 
og avtrekksskap</v>
      </c>
      <c r="F3" s="320"/>
      <c r="G3" s="320"/>
      <c r="H3" s="320"/>
      <c r="N3" s="113"/>
    </row>
    <row r="4" spans="2:33" s="7" customFormat="1" ht="15" customHeight="1">
      <c r="B4" s="333"/>
      <c r="C4" s="333"/>
      <c r="D4" s="333"/>
      <c r="E4" s="321" t="str">
        <f>Forside!$B$11</f>
        <v>Delkontrakt 6603 Sikkerhetsbenker</v>
      </c>
      <c r="F4" s="321"/>
      <c r="G4" s="321"/>
      <c r="H4" s="321"/>
      <c r="N4" s="113"/>
    </row>
    <row r="5" spans="2:33" s="7" customFormat="1" ht="15" customHeight="1">
      <c r="B5" s="26"/>
      <c r="C5" s="27"/>
      <c r="D5" s="27"/>
      <c r="E5" s="27"/>
      <c r="F5" s="27"/>
      <c r="G5" s="27"/>
      <c r="H5" s="27"/>
      <c r="N5" s="113"/>
    </row>
    <row r="6" spans="2:33" s="31" customFormat="1" ht="14.65" customHeight="1">
      <c r="B6" s="340" t="s">
        <v>352</v>
      </c>
      <c r="C6" s="340"/>
      <c r="D6" s="340"/>
      <c r="E6" s="340"/>
      <c r="F6" s="340"/>
      <c r="G6" s="340"/>
      <c r="H6" s="340"/>
      <c r="I6" s="340"/>
      <c r="J6" s="28"/>
      <c r="K6" s="29"/>
      <c r="L6" s="30"/>
      <c r="M6" s="30"/>
      <c r="N6" s="114"/>
      <c r="O6" s="30"/>
      <c r="P6" s="30"/>
      <c r="Q6" s="30"/>
      <c r="R6" s="30"/>
      <c r="S6" s="30"/>
      <c r="T6" s="30"/>
      <c r="U6" s="30"/>
      <c r="V6" s="30"/>
      <c r="W6" s="30"/>
    </row>
    <row r="7" spans="2:33" s="31" customFormat="1" ht="14.65" customHeight="1">
      <c r="B7" s="340"/>
      <c r="C7" s="340"/>
      <c r="D7" s="340"/>
      <c r="E7" s="340"/>
      <c r="F7" s="340"/>
      <c r="G7" s="340"/>
      <c r="H7" s="340"/>
      <c r="I7" s="340"/>
      <c r="J7" s="32"/>
      <c r="K7" s="29"/>
      <c r="L7" s="30"/>
      <c r="M7" s="30"/>
      <c r="N7" s="114"/>
      <c r="O7" s="30"/>
      <c r="P7" s="30"/>
      <c r="Q7" s="30"/>
      <c r="R7" s="30"/>
      <c r="S7" s="30"/>
      <c r="T7" s="30"/>
      <c r="U7" s="30"/>
      <c r="V7" s="30"/>
      <c r="W7" s="30"/>
    </row>
    <row r="8" spans="2:33" s="31" customFormat="1" ht="14.65" customHeight="1">
      <c r="B8" s="340"/>
      <c r="C8" s="340"/>
      <c r="D8" s="340"/>
      <c r="E8" s="340"/>
      <c r="F8" s="340"/>
      <c r="G8" s="340"/>
      <c r="H8" s="340"/>
      <c r="I8" s="340"/>
      <c r="J8" s="32"/>
      <c r="K8" s="29"/>
      <c r="L8" s="30"/>
      <c r="M8" s="30"/>
      <c r="N8" s="114"/>
      <c r="O8" s="30"/>
      <c r="P8" s="30"/>
      <c r="Q8" s="30"/>
      <c r="R8" s="30"/>
      <c r="S8" s="30"/>
      <c r="T8" s="30"/>
      <c r="U8" s="30"/>
      <c r="V8" s="30"/>
      <c r="W8" s="30"/>
    </row>
    <row r="9" spans="2:33" s="7" customFormat="1" ht="14.65" customHeight="1">
      <c r="B9" s="33"/>
      <c r="C9" s="33"/>
      <c r="D9" s="33"/>
      <c r="E9" s="33"/>
      <c r="F9" s="33"/>
      <c r="G9" s="33"/>
      <c r="H9" s="33"/>
      <c r="I9" s="33"/>
      <c r="J9" s="33"/>
      <c r="K9" s="33"/>
      <c r="L9" s="33"/>
      <c r="N9" s="113"/>
    </row>
    <row r="10" spans="2:33" s="7" customFormat="1" ht="37.15" customHeight="1">
      <c r="B10" s="334" t="s">
        <v>353</v>
      </c>
      <c r="C10" s="335"/>
      <c r="D10" s="336"/>
      <c r="E10" s="110"/>
      <c r="F10" s="110"/>
      <c r="G10" s="110"/>
      <c r="H10" s="110"/>
      <c r="I10" s="110"/>
      <c r="J10" s="110"/>
      <c r="K10" s="110"/>
      <c r="L10" s="110"/>
      <c r="M10" s="110"/>
      <c r="N10" s="115"/>
      <c r="O10" s="110"/>
      <c r="P10" s="110"/>
      <c r="Q10" s="110"/>
      <c r="R10" s="110"/>
      <c r="S10" s="110"/>
      <c r="T10" s="110"/>
      <c r="U10" s="110"/>
      <c r="V10" s="110"/>
      <c r="W10" s="110"/>
    </row>
    <row r="11" spans="2:33" s="7" customFormat="1">
      <c r="B11" s="341" t="s">
        <v>354</v>
      </c>
      <c r="C11" s="342"/>
      <c r="D11" s="111" t="str" cm="1">
        <f t="array" ref="D11:M11">IFERROR(TRANSPOSE(_xlfn._xlws.FILTER(Hovedartikkel[Oppdragsgivers artikkelnummer],Hovedartikkel[Link til LCC 1]=TRUE)),"")</f>
        <v>FAA.003:02</v>
      </c>
      <c r="E11" s="103" t="str">
        <v>FAA.003:02 - A</v>
      </c>
      <c r="F11" s="103" t="str">
        <v>FAA.003:03</v>
      </c>
      <c r="G11" s="103" t="str">
        <v>FAA.003:03 - B</v>
      </c>
      <c r="H11" s="103" t="str">
        <v>FAA.003:04</v>
      </c>
      <c r="I11" s="103" t="str">
        <v>FAA.003:04 - C</v>
      </c>
      <c r="J11" s="103" t="str">
        <v>FAA.004:02</v>
      </c>
      <c r="K11" s="103" t="str">
        <v>FAA.004:02 - D</v>
      </c>
      <c r="L11" s="103" t="str">
        <v>FAA.004:04</v>
      </c>
      <c r="M11" s="103" t="str">
        <v>FAB.002.01</v>
      </c>
      <c r="N11" s="116"/>
      <c r="O11" s="103"/>
      <c r="P11" s="103"/>
      <c r="Q11" s="103"/>
      <c r="R11" s="103"/>
      <c r="S11" s="103"/>
      <c r="T11" s="103"/>
      <c r="U11" s="103"/>
      <c r="V11" s="103"/>
      <c r="W11" s="103"/>
    </row>
    <row r="12" spans="2:33" s="7" customFormat="1" ht="30">
      <c r="B12" s="331" t="s">
        <v>355</v>
      </c>
      <c r="C12" s="332"/>
      <c r="D12" s="104" t="str" cm="1">
        <f t="array" ref="D12:M12">IFERROR(TRANSPOSE(_xlfn._xlws.FILTER(Hovedartikkel[Oppdragsgivers Artikkelnavn],Hovedartikkel[Link til LCC 1]=TRUE)),"")</f>
        <v>Sikkerhetsbenk kl 2 A2</v>
      </c>
      <c r="E12" s="103" t="str">
        <v>Sikkerhetsbenk kl 2 A2</v>
      </c>
      <c r="F12" s="103" t="str">
        <v>Sikkerhetsbenk kl 2 A2</v>
      </c>
      <c r="G12" s="103" t="str">
        <v>Sikkerhetsbenk kl 2 A2</v>
      </c>
      <c r="H12" s="103" t="str">
        <v>Sikkerhetsbenk kl 2 A2</v>
      </c>
      <c r="I12" s="103" t="str">
        <v>Sikkerhetsbenk kl 2 A2</v>
      </c>
      <c r="J12" s="103" t="str">
        <v>Sikkerhetsbenk kl 2B</v>
      </c>
      <c r="K12" s="103" t="str">
        <v>Sikkerhetsbenk kl 2B</v>
      </c>
      <c r="L12" s="103" t="str">
        <v>Sikkerhetsbenk kl 2B</v>
      </c>
      <c r="M12" s="103" t="str">
        <v>Sterilbenk, uten vann og kum</v>
      </c>
      <c r="N12" s="116"/>
      <c r="O12" s="103"/>
      <c r="P12" s="103"/>
      <c r="Q12" s="103"/>
      <c r="R12" s="103"/>
      <c r="S12" s="103"/>
      <c r="T12" s="103"/>
      <c r="U12" s="103"/>
      <c r="V12" s="103"/>
      <c r="W12" s="103"/>
    </row>
    <row r="13" spans="2:33" s="7" customFormat="1">
      <c r="B13" s="331" t="s">
        <v>103</v>
      </c>
      <c r="C13" s="332"/>
      <c r="D13" s="104" cm="1">
        <f t="array" ref="D13:M13">IFERROR(TRANSPOSE(_xlfn._xlws.FILTER(Hovedartikkel[Handelsnavn],Hovedartikkel[Link til LCC 1]=TRUE)),"")</f>
        <v>0</v>
      </c>
      <c r="E13" s="103">
        <v>0</v>
      </c>
      <c r="F13" s="103">
        <v>0</v>
      </c>
      <c r="G13" s="103">
        <v>0</v>
      </c>
      <c r="H13" s="103">
        <v>0</v>
      </c>
      <c r="I13" s="103">
        <v>0</v>
      </c>
      <c r="J13" s="103">
        <v>0</v>
      </c>
      <c r="K13" s="103">
        <v>0</v>
      </c>
      <c r="L13" s="103">
        <v>0</v>
      </c>
      <c r="M13" s="103">
        <v>0</v>
      </c>
      <c r="N13" s="116"/>
      <c r="O13" s="103"/>
      <c r="P13" s="103"/>
      <c r="Q13" s="103"/>
      <c r="R13" s="103"/>
      <c r="S13" s="103"/>
      <c r="T13" s="103"/>
      <c r="U13" s="103"/>
      <c r="V13" s="103"/>
      <c r="W13" s="103"/>
    </row>
    <row r="14" spans="2:33" s="7" customFormat="1" ht="15" customHeight="1">
      <c r="B14" s="331" t="s">
        <v>356</v>
      </c>
      <c r="C14" s="332"/>
      <c r="D14" s="104" cm="1">
        <f t="array" ref="D14:M14">IFERROR(TRANSPOSE(_xlfn._xlws.FILTER(Hovedartikkel[Antall enheter],Hovedartikkel[Link til LCC 1]=TRUE)),"")</f>
        <v>12</v>
      </c>
      <c r="E14" s="103">
        <v>5</v>
      </c>
      <c r="F14" s="103">
        <v>2</v>
      </c>
      <c r="G14" s="103">
        <v>4</v>
      </c>
      <c r="H14" s="103">
        <v>1</v>
      </c>
      <c r="I14" s="103">
        <v>41</v>
      </c>
      <c r="J14" s="103">
        <v>1</v>
      </c>
      <c r="K14" s="103">
        <v>1</v>
      </c>
      <c r="L14" s="103">
        <v>3</v>
      </c>
      <c r="M14" s="103">
        <v>3</v>
      </c>
      <c r="N14" s="116"/>
      <c r="O14" s="103"/>
      <c r="P14" s="103"/>
      <c r="Q14" s="103"/>
      <c r="R14" s="103"/>
      <c r="S14" s="103"/>
      <c r="T14" s="103"/>
      <c r="U14" s="103"/>
      <c r="V14" s="103"/>
      <c r="W14" s="103"/>
    </row>
    <row r="15" spans="2:33" s="7" customFormat="1" ht="15" customHeight="1">
      <c r="B15" s="331" t="s">
        <v>357</v>
      </c>
      <c r="C15" s="332"/>
      <c r="D15" s="109" t="str">
        <f>IFERROR(_xlfn.XLOOKUP(D11,#REF!,#REF!),"0")</f>
        <v>0</v>
      </c>
      <c r="E15" s="105" t="str">
        <f>IFERROR(_xlfn.XLOOKUP(E11,#REF!,#REF!),"0")</f>
        <v>0</v>
      </c>
      <c r="F15" s="105" t="str">
        <f>IFERROR(_xlfn.XLOOKUP(F11,#REF!,#REF!),"0")</f>
        <v>0</v>
      </c>
      <c r="G15" s="105" t="str">
        <f>IFERROR(_xlfn.XLOOKUP(G11,#REF!,#REF!),"0")</f>
        <v>0</v>
      </c>
      <c r="H15" s="105" t="str">
        <f>IFERROR(_xlfn.XLOOKUP(H11,#REF!,#REF!),"0")</f>
        <v>0</v>
      </c>
      <c r="I15" s="105" t="str">
        <f>IFERROR(_xlfn.XLOOKUP(I11,#REF!,#REF!),"0")</f>
        <v>0</v>
      </c>
      <c r="J15" s="105" t="str">
        <f>IFERROR(_xlfn.XLOOKUP(J11,#REF!,#REF!),"0")</f>
        <v>0</v>
      </c>
      <c r="K15" s="105" t="str">
        <f>IFERROR(_xlfn.XLOOKUP(K11,#REF!,#REF!),"0")</f>
        <v>0</v>
      </c>
      <c r="L15" s="105" t="str">
        <f>IFERROR(_xlfn.XLOOKUP(L11,#REF!,#REF!),"0")</f>
        <v>0</v>
      </c>
      <c r="M15" s="105" t="str">
        <f>IFERROR(_xlfn.XLOOKUP(M11,#REF!,#REF!),"0")</f>
        <v>0</v>
      </c>
      <c r="N15" s="116" t="str">
        <f>IFERROR(_xlfn.XLOOKUP(N11,#REF!,#REF!),"0")</f>
        <v>0</v>
      </c>
      <c r="O15" s="105" t="str">
        <f>IFERROR(_xlfn.XLOOKUP(O11,#REF!,#REF!),"0")</f>
        <v>0</v>
      </c>
      <c r="P15" s="105" t="str">
        <f>IFERROR(_xlfn.XLOOKUP(P11,#REF!,#REF!),"0")</f>
        <v>0</v>
      </c>
      <c r="Q15" s="105" t="str">
        <f>IFERROR(_xlfn.XLOOKUP(Q11,#REF!,#REF!),"0")</f>
        <v>0</v>
      </c>
      <c r="R15" s="105" t="str">
        <f>IFERROR(_xlfn.XLOOKUP(R11,#REF!,#REF!),"0")</f>
        <v>0</v>
      </c>
      <c r="S15" s="105" t="str">
        <f>IFERROR(_xlfn.XLOOKUP(S11,#REF!,#REF!),"0")</f>
        <v>0</v>
      </c>
      <c r="T15" s="105" t="str">
        <f>IFERROR(_xlfn.XLOOKUP(T11,#REF!,#REF!),"0")</f>
        <v>0</v>
      </c>
      <c r="U15" s="105" t="str">
        <f>IFERROR(_xlfn.XLOOKUP(U11,#REF!,#REF!),"0")</f>
        <v>0</v>
      </c>
      <c r="V15" s="105" t="str">
        <f>IFERROR(_xlfn.XLOOKUP(V11,#REF!,#REF!),"0")</f>
        <v>0</v>
      </c>
      <c r="W15" s="105" t="str">
        <f>IFERROR(_xlfn.XLOOKUP(W11,#REF!,#REF!),"0")</f>
        <v>0</v>
      </c>
      <c r="X15" s="106"/>
      <c r="Y15" s="106"/>
      <c r="Z15" s="106"/>
      <c r="AA15" s="106"/>
      <c r="AB15" s="106"/>
      <c r="AC15" s="106"/>
      <c r="AD15" s="106"/>
      <c r="AE15" s="106"/>
      <c r="AF15" s="106"/>
      <c r="AG15" s="106"/>
    </row>
    <row r="16" spans="2:33" s="37" customFormat="1" ht="14.1" customHeight="1">
      <c r="B16" s="35"/>
      <c r="C16" s="35"/>
      <c r="D16" s="36"/>
      <c r="E16" s="36"/>
      <c r="F16" s="36"/>
      <c r="G16" s="36"/>
      <c r="H16" s="36"/>
      <c r="I16" s="36"/>
      <c r="J16" s="36"/>
      <c r="K16" s="36"/>
      <c r="L16" s="36"/>
      <c r="M16" s="36"/>
      <c r="N16" s="117"/>
      <c r="O16" s="36"/>
      <c r="P16" s="36"/>
      <c r="Q16" s="36"/>
      <c r="R16" s="36"/>
      <c r="S16" s="36"/>
      <c r="T16" s="36"/>
      <c r="U16" s="36"/>
      <c r="V16" s="36"/>
      <c r="W16" s="36"/>
    </row>
    <row r="17" spans="2:33" s="7" customFormat="1" ht="36.6" customHeight="1">
      <c r="B17" s="337" t="s">
        <v>358</v>
      </c>
      <c r="C17" s="338"/>
      <c r="D17" s="339"/>
      <c r="E17" s="112"/>
      <c r="F17" s="112"/>
      <c r="G17" s="112"/>
      <c r="H17" s="112"/>
      <c r="I17" s="112"/>
      <c r="J17" s="112"/>
      <c r="K17" s="112"/>
      <c r="L17" s="112"/>
      <c r="M17" s="112"/>
      <c r="N17" s="118"/>
      <c r="O17" s="112"/>
      <c r="P17" s="112"/>
      <c r="Q17" s="112"/>
      <c r="R17" s="112"/>
      <c r="S17" s="112"/>
      <c r="T17" s="112"/>
      <c r="U17" s="112"/>
      <c r="V17" s="112"/>
      <c r="W17" s="112"/>
      <c r="X17" s="106"/>
      <c r="Y17" s="106"/>
      <c r="Z17" s="106"/>
      <c r="AA17" s="106"/>
      <c r="AB17" s="106"/>
      <c r="AC17" s="106"/>
      <c r="AD17" s="106"/>
      <c r="AE17" s="106"/>
      <c r="AF17" s="106"/>
      <c r="AG17" s="106"/>
    </row>
    <row r="18" spans="2:33" s="31" customFormat="1">
      <c r="B18" s="104" t="s">
        <v>348</v>
      </c>
      <c r="C18" s="154"/>
      <c r="D18" s="104" cm="1">
        <f t="array" ref="D18:M18">IFERROR(TRANSPOSE(_xlfn._xlws.FILTER(Hovedartikkel[Handelsnavn],Hovedartikkel[Link til LCC 1]=TRUE)),"")</f>
        <v>0</v>
      </c>
      <c r="E18" s="119">
        <v>0</v>
      </c>
      <c r="F18" s="119">
        <v>0</v>
      </c>
      <c r="G18" s="119">
        <v>0</v>
      </c>
      <c r="H18" s="119">
        <v>0</v>
      </c>
      <c r="I18" s="119">
        <v>0</v>
      </c>
      <c r="J18" s="119">
        <v>0</v>
      </c>
      <c r="K18" s="119">
        <v>0</v>
      </c>
      <c r="L18" s="119">
        <v>0</v>
      </c>
      <c r="M18" s="119">
        <v>0</v>
      </c>
      <c r="N18" s="119"/>
      <c r="O18" s="119"/>
      <c r="P18" s="119"/>
      <c r="Q18" s="119"/>
      <c r="R18" s="119"/>
      <c r="S18" s="119"/>
      <c r="T18" s="119"/>
      <c r="U18" s="119"/>
      <c r="V18" s="119"/>
      <c r="W18" s="119"/>
      <c r="X18" s="40"/>
      <c r="Y18" s="40"/>
      <c r="Z18" s="40"/>
      <c r="AA18" s="40"/>
      <c r="AB18" s="40"/>
      <c r="AC18" s="40"/>
      <c r="AD18" s="40"/>
      <c r="AE18" s="40"/>
      <c r="AF18" s="40"/>
      <c r="AG18" s="40"/>
    </row>
    <row r="19" spans="2:33" s="7" customFormat="1" ht="15" customHeight="1">
      <c r="B19" s="108" t="str">
        <f>"7."&amp;TEXT(ROWS($B$19:B19),"0")</f>
        <v>7.1</v>
      </c>
      <c r="C19" s="155" t="s">
        <v>359</v>
      </c>
      <c r="D19" s="152"/>
      <c r="E19" s="120"/>
      <c r="F19" s="120"/>
      <c r="G19" s="120"/>
      <c r="H19" s="120"/>
      <c r="I19" s="120"/>
      <c r="J19" s="120"/>
      <c r="K19" s="120"/>
      <c r="L19" s="120"/>
      <c r="M19" s="120"/>
      <c r="N19" s="120"/>
      <c r="O19" s="120"/>
      <c r="P19" s="120"/>
      <c r="Q19" s="120"/>
      <c r="R19" s="120"/>
      <c r="S19" s="120"/>
      <c r="T19" s="120"/>
      <c r="U19" s="120"/>
      <c r="V19" s="120"/>
      <c r="W19" s="120"/>
      <c r="X19" s="113"/>
      <c r="Y19" s="113"/>
      <c r="Z19" s="113"/>
      <c r="AA19" s="113"/>
      <c r="AB19" s="113"/>
      <c r="AC19" s="113"/>
      <c r="AD19" s="113"/>
      <c r="AE19" s="113"/>
      <c r="AF19" s="113"/>
      <c r="AG19" s="113"/>
    </row>
    <row r="20" spans="2:33" s="7" customFormat="1" ht="15" customHeight="1">
      <c r="B20" s="108" t="str">
        <f>"7."&amp;TEXT(ROWS($B$19:B20),"0")</f>
        <v>7.2</v>
      </c>
      <c r="C20" s="150" t="s">
        <v>360</v>
      </c>
      <c r="D20" s="152"/>
      <c r="E20" s="120"/>
      <c r="F20" s="120"/>
      <c r="G20" s="120"/>
      <c r="H20" s="120"/>
      <c r="I20" s="120"/>
      <c r="J20" s="120"/>
      <c r="K20" s="120"/>
      <c r="L20" s="120"/>
      <c r="M20" s="120"/>
      <c r="N20" s="120"/>
      <c r="O20" s="120"/>
      <c r="P20" s="120"/>
      <c r="Q20" s="120"/>
      <c r="R20" s="120"/>
      <c r="S20" s="120"/>
      <c r="T20" s="120"/>
      <c r="U20" s="120"/>
      <c r="V20" s="120"/>
      <c r="W20" s="120"/>
      <c r="X20" s="113"/>
      <c r="Y20" s="113"/>
      <c r="Z20" s="113"/>
      <c r="AA20" s="113"/>
      <c r="AB20" s="113"/>
      <c r="AC20" s="113"/>
      <c r="AD20" s="113"/>
      <c r="AE20" s="113"/>
      <c r="AF20" s="113"/>
      <c r="AG20" s="113"/>
    </row>
    <row r="21" spans="2:33" s="23" customFormat="1" ht="15" customHeight="1">
      <c r="B21" s="108" t="str">
        <f>"7."&amp;TEXT(ROWS($B$19:B21),"0")</f>
        <v>7.3</v>
      </c>
      <c r="C21" s="24">
        <v>3</v>
      </c>
      <c r="D21" s="130"/>
      <c r="E21" s="121"/>
      <c r="F21" s="121"/>
      <c r="G21" s="121"/>
      <c r="H21" s="121"/>
      <c r="I21" s="121"/>
      <c r="J21" s="121"/>
      <c r="K21" s="121"/>
      <c r="L21" s="121"/>
      <c r="M21" s="121"/>
      <c r="N21" s="121"/>
      <c r="O21" s="121"/>
      <c r="P21" s="121"/>
      <c r="Q21" s="121"/>
      <c r="R21" s="121"/>
      <c r="S21" s="121"/>
      <c r="T21" s="121"/>
      <c r="U21" s="121"/>
      <c r="V21" s="121"/>
      <c r="W21" s="121"/>
      <c r="X21" s="123"/>
      <c r="Y21" s="123"/>
      <c r="Z21" s="123"/>
      <c r="AA21" s="123"/>
      <c r="AB21" s="123"/>
      <c r="AC21" s="123"/>
      <c r="AD21" s="123"/>
      <c r="AE21" s="123"/>
      <c r="AF21" s="123"/>
      <c r="AG21" s="123"/>
    </row>
    <row r="22" spans="2:33" s="23" customFormat="1" ht="15" customHeight="1">
      <c r="B22" s="108" t="str">
        <f>"7."&amp;TEXT(ROWS($B$19:B22),"0")</f>
        <v>7.4</v>
      </c>
      <c r="C22" s="24">
        <v>4</v>
      </c>
      <c r="D22" s="130"/>
      <c r="E22" s="121"/>
      <c r="F22" s="121"/>
      <c r="G22" s="121"/>
      <c r="H22" s="121"/>
      <c r="I22" s="121"/>
      <c r="J22" s="121"/>
      <c r="K22" s="121"/>
      <c r="L22" s="121"/>
      <c r="M22" s="121"/>
      <c r="N22" s="121"/>
      <c r="O22" s="121"/>
      <c r="P22" s="121"/>
      <c r="Q22" s="121"/>
      <c r="R22" s="121"/>
      <c r="S22" s="121"/>
      <c r="T22" s="121"/>
      <c r="U22" s="121"/>
      <c r="V22" s="121"/>
      <c r="W22" s="121"/>
      <c r="X22" s="123"/>
      <c r="Y22" s="123"/>
      <c r="Z22" s="123"/>
      <c r="AA22" s="123"/>
      <c r="AB22" s="123"/>
      <c r="AC22" s="123"/>
      <c r="AD22" s="123"/>
      <c r="AE22" s="123"/>
      <c r="AF22" s="123"/>
      <c r="AG22" s="123"/>
    </row>
    <row r="23" spans="2:33" s="23" customFormat="1" ht="15" customHeight="1">
      <c r="B23" s="108" t="str">
        <f>"7."&amp;TEXT(ROWS($B$19:B23),"0")</f>
        <v>7.5</v>
      </c>
      <c r="C23" s="24">
        <v>5</v>
      </c>
      <c r="D23" s="130"/>
      <c r="E23" s="121"/>
      <c r="F23" s="121"/>
      <c r="G23" s="121"/>
      <c r="H23" s="121"/>
      <c r="I23" s="121"/>
      <c r="J23" s="121"/>
      <c r="K23" s="121"/>
      <c r="L23" s="121"/>
      <c r="M23" s="121"/>
      <c r="N23" s="121"/>
      <c r="O23" s="121"/>
      <c r="P23" s="121"/>
      <c r="Q23" s="121"/>
      <c r="R23" s="121"/>
      <c r="S23" s="121"/>
      <c r="T23" s="121"/>
      <c r="U23" s="121"/>
      <c r="V23" s="121"/>
      <c r="W23" s="121"/>
      <c r="X23" s="123"/>
      <c r="Y23" s="123"/>
      <c r="Z23" s="123"/>
      <c r="AA23" s="123"/>
      <c r="AB23" s="123"/>
      <c r="AC23" s="123"/>
      <c r="AD23" s="123"/>
      <c r="AE23" s="123"/>
      <c r="AF23" s="123"/>
      <c r="AG23" s="123"/>
    </row>
    <row r="24" spans="2:33" s="23" customFormat="1" ht="15" customHeight="1">
      <c r="B24" s="108" t="str">
        <f>"7."&amp;TEXT(ROWS($B$19:B24),"0")</f>
        <v>7.6</v>
      </c>
      <c r="C24" s="24">
        <v>6</v>
      </c>
      <c r="D24" s="130"/>
      <c r="E24" s="121"/>
      <c r="F24" s="121"/>
      <c r="G24" s="121"/>
      <c r="H24" s="121"/>
      <c r="I24" s="121"/>
      <c r="J24" s="121"/>
      <c r="K24" s="121"/>
      <c r="L24" s="121"/>
      <c r="M24" s="121"/>
      <c r="N24" s="121"/>
      <c r="O24" s="121"/>
      <c r="P24" s="121"/>
      <c r="Q24" s="121"/>
      <c r="R24" s="121"/>
      <c r="S24" s="121"/>
      <c r="T24" s="121"/>
      <c r="U24" s="121"/>
      <c r="V24" s="121"/>
      <c r="W24" s="121"/>
      <c r="X24" s="123"/>
      <c r="Y24" s="123"/>
      <c r="Z24" s="123"/>
      <c r="AA24" s="123"/>
      <c r="AB24" s="123"/>
      <c r="AC24" s="123"/>
      <c r="AD24" s="123"/>
      <c r="AE24" s="123"/>
      <c r="AF24" s="123"/>
      <c r="AG24" s="123"/>
    </row>
    <row r="25" spans="2:33" s="23" customFormat="1" ht="15" customHeight="1">
      <c r="B25" s="108" t="str">
        <f>"7."&amp;TEXT(ROWS($B$19:B25),"0")</f>
        <v>7.7</v>
      </c>
      <c r="C25" s="24">
        <v>7</v>
      </c>
      <c r="D25" s="130"/>
      <c r="E25" s="121"/>
      <c r="F25" s="121"/>
      <c r="G25" s="121"/>
      <c r="H25" s="121"/>
      <c r="I25" s="121"/>
      <c r="J25" s="121"/>
      <c r="K25" s="121"/>
      <c r="L25" s="121"/>
      <c r="M25" s="121"/>
      <c r="N25" s="121"/>
      <c r="O25" s="121"/>
      <c r="P25" s="121"/>
      <c r="Q25" s="121"/>
      <c r="R25" s="121"/>
      <c r="S25" s="121"/>
      <c r="T25" s="121"/>
      <c r="U25" s="121"/>
      <c r="V25" s="121"/>
      <c r="W25" s="121"/>
      <c r="X25" s="123"/>
      <c r="Y25" s="123"/>
      <c r="Z25" s="123"/>
      <c r="AA25" s="123"/>
      <c r="AB25" s="123"/>
      <c r="AC25" s="123"/>
      <c r="AD25" s="123"/>
      <c r="AE25" s="123"/>
      <c r="AF25" s="123"/>
      <c r="AG25" s="123"/>
    </row>
    <row r="26" spans="2:33" s="23" customFormat="1" ht="15" customHeight="1">
      <c r="B26" s="108" t="str">
        <f>"7."&amp;TEXT(ROWS($B$19:B26),"0")</f>
        <v>7.8</v>
      </c>
      <c r="C26" s="24">
        <v>8</v>
      </c>
      <c r="D26" s="130"/>
      <c r="E26" s="121"/>
      <c r="F26" s="121"/>
      <c r="G26" s="121"/>
      <c r="H26" s="121"/>
      <c r="I26" s="121"/>
      <c r="J26" s="121"/>
      <c r="K26" s="121"/>
      <c r="L26" s="121"/>
      <c r="M26" s="121"/>
      <c r="N26" s="121"/>
      <c r="O26" s="121"/>
      <c r="P26" s="121"/>
      <c r="Q26" s="121"/>
      <c r="R26" s="121"/>
      <c r="S26" s="121"/>
      <c r="T26" s="121"/>
      <c r="U26" s="121"/>
      <c r="V26" s="121"/>
      <c r="W26" s="121"/>
      <c r="X26" s="123"/>
      <c r="Y26" s="123"/>
      <c r="Z26" s="123"/>
      <c r="AA26" s="123"/>
      <c r="AB26" s="123"/>
      <c r="AC26" s="123"/>
      <c r="AD26" s="123"/>
      <c r="AE26" s="123"/>
      <c r="AF26" s="123"/>
      <c r="AG26" s="123"/>
    </row>
    <row r="27" spans="2:33" s="23" customFormat="1" ht="15" customHeight="1">
      <c r="B27" s="108" t="str">
        <f>"7."&amp;TEXT(ROWS($B$19:B27),"0")</f>
        <v>7.9</v>
      </c>
      <c r="C27" s="24">
        <v>9</v>
      </c>
      <c r="D27" s="130"/>
      <c r="E27" s="121"/>
      <c r="F27" s="121"/>
      <c r="G27" s="121"/>
      <c r="H27" s="121"/>
      <c r="I27" s="121"/>
      <c r="J27" s="121"/>
      <c r="K27" s="121"/>
      <c r="L27" s="121"/>
      <c r="M27" s="121"/>
      <c r="N27" s="121"/>
      <c r="O27" s="121"/>
      <c r="P27" s="121"/>
      <c r="Q27" s="121"/>
      <c r="R27" s="121"/>
      <c r="S27" s="121"/>
      <c r="T27" s="121"/>
      <c r="U27" s="121"/>
      <c r="V27" s="121"/>
      <c r="W27" s="121"/>
      <c r="X27" s="123"/>
      <c r="Y27" s="123"/>
      <c r="Z27" s="123"/>
      <c r="AA27" s="123"/>
      <c r="AB27" s="123"/>
      <c r="AC27" s="123"/>
      <c r="AD27" s="123"/>
      <c r="AE27" s="123"/>
      <c r="AF27" s="123"/>
      <c r="AG27" s="123"/>
    </row>
    <row r="28" spans="2:33" s="23" customFormat="1" ht="15" customHeight="1">
      <c r="B28" s="108" t="str">
        <f>"7."&amp;TEXT(ROWS($B$19:B28),"0")</f>
        <v>7.10</v>
      </c>
      <c r="C28" s="24">
        <v>10</v>
      </c>
      <c r="D28" s="130"/>
      <c r="E28" s="121"/>
      <c r="F28" s="121"/>
      <c r="G28" s="121"/>
      <c r="H28" s="121"/>
      <c r="I28" s="121"/>
      <c r="J28" s="121"/>
      <c r="K28" s="121"/>
      <c r="L28" s="121"/>
      <c r="M28" s="121"/>
      <c r="N28" s="121"/>
      <c r="O28" s="121"/>
      <c r="P28" s="121"/>
      <c r="Q28" s="121"/>
      <c r="R28" s="121"/>
      <c r="S28" s="121"/>
      <c r="T28" s="121"/>
      <c r="U28" s="121"/>
      <c r="V28" s="121"/>
      <c r="W28" s="121"/>
      <c r="X28" s="123"/>
      <c r="Y28" s="123"/>
      <c r="Z28" s="123"/>
      <c r="AA28" s="123"/>
      <c r="AB28" s="123"/>
      <c r="AC28" s="123"/>
      <c r="AD28" s="123"/>
      <c r="AE28" s="123"/>
      <c r="AF28" s="123"/>
      <c r="AG28" s="123"/>
    </row>
    <row r="29" spans="2:33" s="7" customFormat="1" ht="30">
      <c r="B29" s="108" t="str">
        <f>"7."&amp;TEXT(ROWS($B$19:B29),"0")</f>
        <v>7.11</v>
      </c>
      <c r="C29" s="151" t="s">
        <v>361</v>
      </c>
      <c r="D29" s="153">
        <f>SUBTOTAL(109,'LCC 1 - Drift'!$D$19:$D$28)</f>
        <v>0</v>
      </c>
      <c r="E29" s="41">
        <f>SUBTOTAL(109,'LCC 1 - Drift'!$E$19:$E$28)</f>
        <v>0</v>
      </c>
      <c r="F29" s="41">
        <f>SUBTOTAL(109,'LCC 1 - Drift'!$F$19:$F$28)</f>
        <v>0</v>
      </c>
      <c r="G29" s="41">
        <f>SUBTOTAL(109,'LCC 1 - Drift'!$G$19:$G$28)</f>
        <v>0</v>
      </c>
      <c r="H29" s="41">
        <f>SUBTOTAL(109,'LCC 1 - Drift'!$H$19:$H$28)</f>
        <v>0</v>
      </c>
      <c r="I29" s="41">
        <f>SUBTOTAL(109,'LCC 1 - Drift'!$I$19:$I$28)</f>
        <v>0</v>
      </c>
      <c r="J29" s="41">
        <f>SUBTOTAL(109,'LCC 1 - Drift'!$J$19:$J$28)</f>
        <v>0</v>
      </c>
      <c r="K29" s="41">
        <f>SUBTOTAL(109,'LCC 1 - Drift'!$K$19:$K$28)</f>
        <v>0</v>
      </c>
      <c r="L29" s="41">
        <f>SUBTOTAL(109,'LCC 1 - Drift'!$L$19:$L$28)</f>
        <v>0</v>
      </c>
      <c r="M29" s="41">
        <f>SUBTOTAL(109,'LCC 1 - Drift'!$M$19:$M$28)</f>
        <v>0</v>
      </c>
      <c r="N29" s="41">
        <f>SUBTOTAL(109,'LCC 1 - Drift'!$N$19:$N$28)</f>
        <v>0</v>
      </c>
      <c r="O29" s="41">
        <f>SUBTOTAL(109,'LCC 1 - Drift'!$O$19:$O$28)</f>
        <v>0</v>
      </c>
      <c r="P29" s="41">
        <f>SUBTOTAL(109,'LCC 1 - Drift'!$P$19:$P$28)</f>
        <v>0</v>
      </c>
      <c r="Q29" s="41">
        <f>SUBTOTAL(109,'LCC 1 - Drift'!$Q$19:$Q$28)</f>
        <v>0</v>
      </c>
      <c r="R29" s="41">
        <f>SUBTOTAL(109,'LCC 1 - Drift'!$R$19:$R$28)</f>
        <v>0</v>
      </c>
      <c r="S29" s="41">
        <f>SUBTOTAL(109,'LCC 1 - Drift'!$S$19:$S$28)</f>
        <v>0</v>
      </c>
      <c r="T29" s="41">
        <f>SUBTOTAL(109,'LCC 1 - Drift'!$T$19:$T$28)</f>
        <v>0</v>
      </c>
      <c r="U29" s="41">
        <f>SUBTOTAL(109,'LCC 1 - Drift'!$U$19:$U$28)</f>
        <v>0</v>
      </c>
      <c r="V29" s="41">
        <f>SUBTOTAL(109,'LCC 1 - Drift'!$V$19:$V$28)</f>
        <v>0</v>
      </c>
      <c r="W29" s="41">
        <f>SUBTOTAL(109,'LCC 1 - Drift'!$W$19:$W$28)</f>
        <v>0</v>
      </c>
      <c r="X29" s="113"/>
      <c r="Y29" s="113"/>
      <c r="Z29" s="113"/>
      <c r="AA29" s="113"/>
      <c r="AB29" s="113"/>
      <c r="AC29" s="113"/>
      <c r="AD29" s="113"/>
      <c r="AE29" s="113"/>
      <c r="AF29" s="113"/>
      <c r="AG29" s="113"/>
    </row>
    <row r="30" spans="2:33" s="7" customFormat="1" ht="33.75">
      <c r="B30" s="34" t="str">
        <f>"7."&amp;TEXT(ROWS($B$19:B30),"0")</f>
        <v>7.12</v>
      </c>
      <c r="C30" s="102" t="s">
        <v>362</v>
      </c>
      <c r="D30" s="107">
        <f>IFERROR((D14*'LCC 1 - Drift'!D29)+('LCC 1 - Drift'!D29*D15),"")</f>
        <v>0</v>
      </c>
      <c r="E30" s="122">
        <f>IFERROR((E14*'LCC 1 - Drift'!E29)+('LCC 1 - Drift'!E29*E15),"")</f>
        <v>0</v>
      </c>
      <c r="F30" s="122">
        <f>IFERROR((F14*'LCC 1 - Drift'!F29)+('LCC 1 - Drift'!F29*F15),"")</f>
        <v>0</v>
      </c>
      <c r="G30" s="122">
        <f>IFERROR((G14*'LCC 1 - Drift'!G29)+('LCC 1 - Drift'!G29*G15),"")</f>
        <v>0</v>
      </c>
      <c r="H30" s="122">
        <f>IFERROR((H14*'LCC 1 - Drift'!H29)+('LCC 1 - Drift'!H29*H15),"")</f>
        <v>0</v>
      </c>
      <c r="I30" s="122">
        <f>IFERROR((I14*'LCC 1 - Drift'!I29)+('LCC 1 - Drift'!I29*I15),"")</f>
        <v>0</v>
      </c>
      <c r="J30" s="122">
        <f>IFERROR((J14*'LCC 1 - Drift'!J29)+('LCC 1 - Drift'!J29*J15),"")</f>
        <v>0</v>
      </c>
      <c r="K30" s="122">
        <f>IFERROR((K14*'LCC 1 - Drift'!K29)+('LCC 1 - Drift'!K29*K15),"")</f>
        <v>0</v>
      </c>
      <c r="L30" s="122">
        <f>IFERROR((L14*'LCC 1 - Drift'!L29)+('LCC 1 - Drift'!L29*L15),"")</f>
        <v>0</v>
      </c>
      <c r="M30" s="122">
        <f>IFERROR((M14*'LCC 1 - Drift'!M29)+('LCC 1 - Drift'!M29*M15),"")</f>
        <v>0</v>
      </c>
      <c r="N30" s="122">
        <f>IFERROR((N14*'LCC 1 - Drift'!N29)+('LCC 1 - Drift'!N29*N15),"")</f>
        <v>0</v>
      </c>
      <c r="O30" s="122">
        <f>IFERROR((O14*'LCC 1 - Drift'!O29)+('LCC 1 - Drift'!O29*O15),"")</f>
        <v>0</v>
      </c>
      <c r="P30" s="122">
        <f>IFERROR((P14*'LCC 1 - Drift'!P29)+('LCC 1 - Drift'!P29*P15),"")</f>
        <v>0</v>
      </c>
      <c r="Q30" s="122">
        <f>IFERROR((Q14*'LCC 1 - Drift'!Q29)+('LCC 1 - Drift'!Q29*Q15),"")</f>
        <v>0</v>
      </c>
      <c r="R30" s="122">
        <f>IFERROR((R14*'LCC 1 - Drift'!R29)+('LCC 1 - Drift'!R29*R15),"")</f>
        <v>0</v>
      </c>
      <c r="S30" s="122">
        <f>IFERROR((S14*'LCC 1 - Drift'!S29)+('LCC 1 - Drift'!S29*S15),"")</f>
        <v>0</v>
      </c>
      <c r="T30" s="122">
        <f>IFERROR((T14*'LCC 1 - Drift'!T29)+('LCC 1 - Drift'!T29*T15),"")</f>
        <v>0</v>
      </c>
      <c r="U30" s="122">
        <f>IFERROR((U14*'LCC 1 - Drift'!U29)+('LCC 1 - Drift'!U29*U15),"")</f>
        <v>0</v>
      </c>
      <c r="V30" s="122">
        <f>IFERROR((V14*'LCC 1 - Drift'!V29)+('LCC 1 - Drift'!V29*V15),"")</f>
        <v>0</v>
      </c>
      <c r="W30" s="122">
        <f>IFERROR((W14*'LCC 1 - Drift'!W29)+('LCC 1 - Drift'!W29*W15),"")</f>
        <v>0</v>
      </c>
      <c r="X30" s="113"/>
      <c r="Y30" s="113"/>
      <c r="Z30" s="113"/>
      <c r="AA30" s="113"/>
      <c r="AB30" s="113"/>
      <c r="AC30" s="113"/>
      <c r="AD30" s="113"/>
      <c r="AE30" s="113"/>
      <c r="AF30" s="113"/>
      <c r="AG30" s="113"/>
    </row>
    <row r="31" spans="2:33" s="37" customFormat="1" ht="14.1" customHeight="1">
      <c r="B31" s="35"/>
      <c r="C31" s="35"/>
      <c r="D31" s="36"/>
      <c r="E31" s="117"/>
      <c r="F31" s="117"/>
      <c r="G31" s="117"/>
      <c r="H31" s="117"/>
      <c r="I31" s="117"/>
      <c r="J31" s="117"/>
      <c r="K31" s="117"/>
      <c r="L31" s="117"/>
      <c r="M31" s="117"/>
      <c r="N31" s="117"/>
      <c r="O31" s="117"/>
      <c r="P31" s="117"/>
      <c r="Q31" s="117"/>
      <c r="R31" s="117"/>
      <c r="S31" s="117"/>
      <c r="T31" s="117"/>
      <c r="U31" s="117"/>
      <c r="V31" s="117"/>
      <c r="W31" s="117"/>
      <c r="X31" s="126"/>
      <c r="Y31" s="126"/>
      <c r="Z31" s="126"/>
      <c r="AA31" s="126"/>
      <c r="AB31" s="126"/>
      <c r="AC31" s="126"/>
      <c r="AD31" s="126"/>
      <c r="AE31" s="126"/>
      <c r="AF31" s="126"/>
      <c r="AG31" s="126"/>
    </row>
    <row r="32" spans="2:33" s="7" customFormat="1" ht="38.1" customHeight="1">
      <c r="B32" s="337" t="s">
        <v>363</v>
      </c>
      <c r="C32" s="338"/>
      <c r="D32" s="339"/>
      <c r="E32" s="115"/>
      <c r="F32" s="115"/>
      <c r="G32" s="115"/>
      <c r="H32" s="115"/>
      <c r="I32" s="115"/>
      <c r="J32" s="115"/>
      <c r="K32" s="115"/>
      <c r="L32" s="115"/>
      <c r="M32" s="115"/>
      <c r="N32" s="115"/>
      <c r="O32" s="115"/>
      <c r="P32" s="115"/>
      <c r="Q32" s="115"/>
      <c r="R32" s="115"/>
      <c r="S32" s="115"/>
      <c r="T32" s="115"/>
      <c r="U32" s="115"/>
      <c r="V32" s="115"/>
      <c r="W32" s="115"/>
      <c r="X32" s="113"/>
      <c r="Y32" s="113"/>
      <c r="Z32" s="113"/>
      <c r="AA32" s="113"/>
      <c r="AB32" s="113"/>
      <c r="AC32" s="113"/>
      <c r="AD32" s="113"/>
      <c r="AE32" s="113"/>
      <c r="AF32" s="113"/>
      <c r="AG32" s="113"/>
    </row>
    <row r="33" spans="2:33" s="31" customFormat="1">
      <c r="B33" s="104" t="s">
        <v>348</v>
      </c>
      <c r="C33" s="154"/>
      <c r="D33" s="104" cm="1">
        <f t="array" ref="D33:M33">IFERROR(TRANSPOSE(_xlfn._xlws.FILTER(Hovedartikkel[Handelsnavn],Hovedartikkel[Link til LCC 1]=TRUE)),"")</f>
        <v>0</v>
      </c>
      <c r="E33" s="119">
        <v>0</v>
      </c>
      <c r="F33" s="119">
        <v>0</v>
      </c>
      <c r="G33" s="119">
        <v>0</v>
      </c>
      <c r="H33" s="119">
        <v>0</v>
      </c>
      <c r="I33" s="119">
        <v>0</v>
      </c>
      <c r="J33" s="119">
        <v>0</v>
      </c>
      <c r="K33" s="119">
        <v>0</v>
      </c>
      <c r="L33" s="119">
        <v>0</v>
      </c>
      <c r="M33" s="119">
        <v>0</v>
      </c>
      <c r="N33" s="119"/>
      <c r="O33" s="119"/>
      <c r="P33" s="119"/>
      <c r="Q33" s="119"/>
      <c r="R33" s="119"/>
      <c r="S33" s="119"/>
      <c r="T33" s="119"/>
      <c r="U33" s="119"/>
      <c r="V33" s="119"/>
      <c r="W33" s="119"/>
      <c r="X33" s="40"/>
      <c r="Y33" s="40"/>
      <c r="Z33" s="40"/>
      <c r="AA33" s="40"/>
      <c r="AB33" s="40"/>
      <c r="AC33" s="40"/>
      <c r="AD33" s="40"/>
      <c r="AE33" s="40"/>
      <c r="AF33" s="40"/>
      <c r="AG33" s="40"/>
    </row>
    <row r="34" spans="2:33" s="7" customFormat="1" ht="15" customHeight="1">
      <c r="B34" s="108" t="str">
        <f>"8."&amp;TEXT(ROWS($B$34:B34),"0")</f>
        <v>8.1</v>
      </c>
      <c r="C34" s="155" t="s">
        <v>359</v>
      </c>
      <c r="D34" s="152"/>
      <c r="E34" s="120"/>
      <c r="F34" s="120"/>
      <c r="G34" s="120"/>
      <c r="H34" s="120"/>
      <c r="I34" s="120"/>
      <c r="J34" s="120"/>
      <c r="K34" s="120"/>
      <c r="L34" s="120"/>
      <c r="M34" s="120"/>
      <c r="N34" s="120"/>
      <c r="O34" s="120"/>
      <c r="P34" s="120"/>
      <c r="Q34" s="120"/>
      <c r="R34" s="120"/>
      <c r="S34" s="120"/>
      <c r="T34" s="120"/>
      <c r="U34" s="120"/>
      <c r="V34" s="120"/>
      <c r="W34" s="120"/>
      <c r="X34" s="113"/>
      <c r="Y34" s="113"/>
      <c r="Z34" s="113"/>
      <c r="AA34" s="113"/>
      <c r="AB34" s="113"/>
      <c r="AC34" s="113"/>
      <c r="AD34" s="113"/>
      <c r="AE34" s="113"/>
      <c r="AF34" s="113"/>
      <c r="AG34" s="113"/>
    </row>
    <row r="35" spans="2:33" s="7" customFormat="1" ht="15" customHeight="1">
      <c r="B35" s="108" t="str">
        <f>"8."&amp;TEXT(ROWS($B$34:B35),"0")</f>
        <v>8.2</v>
      </c>
      <c r="C35" s="150" t="s">
        <v>360</v>
      </c>
      <c r="D35" s="152"/>
      <c r="E35" s="120"/>
      <c r="F35" s="120"/>
      <c r="G35" s="120"/>
      <c r="H35" s="120"/>
      <c r="I35" s="120"/>
      <c r="J35" s="120"/>
      <c r="K35" s="120"/>
      <c r="L35" s="120"/>
      <c r="M35" s="120"/>
      <c r="N35" s="120"/>
      <c r="O35" s="120"/>
      <c r="P35" s="120"/>
      <c r="Q35" s="120"/>
      <c r="R35" s="120"/>
      <c r="S35" s="120"/>
      <c r="T35" s="120"/>
      <c r="U35" s="120"/>
      <c r="V35" s="120"/>
      <c r="W35" s="120"/>
      <c r="X35" s="113"/>
      <c r="Y35" s="113"/>
      <c r="Z35" s="113"/>
      <c r="AA35" s="113"/>
      <c r="AB35" s="113"/>
      <c r="AC35" s="113"/>
      <c r="AD35" s="113"/>
      <c r="AE35" s="113"/>
      <c r="AF35" s="113"/>
      <c r="AG35" s="113"/>
    </row>
    <row r="36" spans="2:33" s="23" customFormat="1" ht="15" customHeight="1">
      <c r="B36" s="108" t="str">
        <f>"8."&amp;TEXT(ROWS($B$34:B36),"0")</f>
        <v>8.3</v>
      </c>
      <c r="C36" s="24">
        <v>3</v>
      </c>
      <c r="D36" s="130"/>
      <c r="E36" s="121"/>
      <c r="F36" s="121"/>
      <c r="G36" s="121"/>
      <c r="H36" s="121"/>
      <c r="I36" s="121"/>
      <c r="J36" s="121"/>
      <c r="K36" s="121"/>
      <c r="L36" s="121"/>
      <c r="M36" s="121"/>
      <c r="N36" s="121"/>
      <c r="O36" s="121"/>
      <c r="P36" s="121"/>
      <c r="Q36" s="121"/>
      <c r="R36" s="121"/>
      <c r="S36" s="121"/>
      <c r="T36" s="121"/>
      <c r="U36" s="121"/>
      <c r="V36" s="121"/>
      <c r="W36" s="121"/>
      <c r="X36" s="123"/>
      <c r="Y36" s="123"/>
      <c r="Z36" s="123"/>
      <c r="AA36" s="123"/>
      <c r="AB36" s="123"/>
      <c r="AC36" s="123"/>
      <c r="AD36" s="123"/>
      <c r="AE36" s="123"/>
      <c r="AF36" s="123"/>
      <c r="AG36" s="123"/>
    </row>
    <row r="37" spans="2:33" s="23" customFormat="1" ht="15" customHeight="1">
      <c r="B37" s="108" t="str">
        <f>"8."&amp;TEXT(ROWS($B$34:B37),"0")</f>
        <v>8.4</v>
      </c>
      <c r="C37" s="24">
        <v>4</v>
      </c>
      <c r="D37" s="130"/>
      <c r="E37" s="121"/>
      <c r="F37" s="121"/>
      <c r="G37" s="121"/>
      <c r="H37" s="121"/>
      <c r="I37" s="121"/>
      <c r="J37" s="121"/>
      <c r="K37" s="121"/>
      <c r="L37" s="121"/>
      <c r="M37" s="121"/>
      <c r="N37" s="121"/>
      <c r="O37" s="121"/>
      <c r="P37" s="121"/>
      <c r="Q37" s="121"/>
      <c r="R37" s="121"/>
      <c r="S37" s="121"/>
      <c r="T37" s="121"/>
      <c r="U37" s="121"/>
      <c r="V37" s="121"/>
      <c r="W37" s="121"/>
      <c r="X37" s="123"/>
      <c r="Y37" s="123"/>
      <c r="Z37" s="123"/>
      <c r="AA37" s="123"/>
      <c r="AB37" s="123"/>
      <c r="AC37" s="123"/>
      <c r="AD37" s="123"/>
      <c r="AE37" s="123"/>
      <c r="AF37" s="123"/>
      <c r="AG37" s="123"/>
    </row>
    <row r="38" spans="2:33" s="23" customFormat="1" ht="15" customHeight="1">
      <c r="B38" s="108" t="str">
        <f>"8."&amp;TEXT(ROWS($B$34:B38),"0")</f>
        <v>8.5</v>
      </c>
      <c r="C38" s="24">
        <v>5</v>
      </c>
      <c r="D38" s="130"/>
      <c r="E38" s="121"/>
      <c r="F38" s="121"/>
      <c r="G38" s="121"/>
      <c r="H38" s="121"/>
      <c r="I38" s="121"/>
      <c r="J38" s="121"/>
      <c r="K38" s="121"/>
      <c r="L38" s="121"/>
      <c r="M38" s="121"/>
      <c r="N38" s="121"/>
      <c r="O38" s="121"/>
      <c r="P38" s="121"/>
      <c r="Q38" s="121"/>
      <c r="R38" s="121"/>
      <c r="S38" s="121"/>
      <c r="T38" s="121"/>
      <c r="U38" s="121"/>
      <c r="V38" s="121"/>
      <c r="W38" s="121"/>
      <c r="X38" s="123"/>
      <c r="Y38" s="123"/>
      <c r="Z38" s="123"/>
      <c r="AA38" s="123"/>
      <c r="AB38" s="123"/>
      <c r="AC38" s="123"/>
      <c r="AD38" s="123"/>
      <c r="AE38" s="123"/>
      <c r="AF38" s="123"/>
      <c r="AG38" s="123"/>
    </row>
    <row r="39" spans="2:33" s="23" customFormat="1" ht="15" customHeight="1">
      <c r="B39" s="108" t="str">
        <f>"8."&amp;TEXT(ROWS($B$34:B39),"0")</f>
        <v>8.6</v>
      </c>
      <c r="C39" s="24">
        <v>6</v>
      </c>
      <c r="D39" s="130"/>
      <c r="E39" s="121"/>
      <c r="F39" s="121"/>
      <c r="G39" s="121"/>
      <c r="H39" s="121"/>
      <c r="I39" s="121"/>
      <c r="J39" s="121"/>
      <c r="K39" s="121"/>
      <c r="L39" s="121"/>
      <c r="M39" s="121"/>
      <c r="N39" s="121"/>
      <c r="O39" s="121"/>
      <c r="P39" s="121"/>
      <c r="Q39" s="121"/>
      <c r="R39" s="121"/>
      <c r="S39" s="121"/>
      <c r="T39" s="121"/>
      <c r="U39" s="121"/>
      <c r="V39" s="121"/>
      <c r="W39" s="121"/>
      <c r="X39" s="123"/>
      <c r="Y39" s="123"/>
      <c r="Z39" s="123"/>
      <c r="AA39" s="123"/>
      <c r="AB39" s="123"/>
      <c r="AC39" s="123"/>
      <c r="AD39" s="123"/>
      <c r="AE39" s="123"/>
      <c r="AF39" s="123"/>
      <c r="AG39" s="123"/>
    </row>
    <row r="40" spans="2:33" s="23" customFormat="1" ht="15" customHeight="1">
      <c r="B40" s="108" t="str">
        <f>"8."&amp;TEXT(ROWS($B$34:B40),"0")</f>
        <v>8.7</v>
      </c>
      <c r="C40" s="24">
        <v>7</v>
      </c>
      <c r="D40" s="130"/>
      <c r="E40" s="121"/>
      <c r="F40" s="121"/>
      <c r="G40" s="121"/>
      <c r="H40" s="121"/>
      <c r="I40" s="121"/>
      <c r="J40" s="121"/>
      <c r="K40" s="121"/>
      <c r="L40" s="121"/>
      <c r="M40" s="121"/>
      <c r="N40" s="121"/>
      <c r="O40" s="121"/>
      <c r="P40" s="121"/>
      <c r="Q40" s="121"/>
      <c r="R40" s="121"/>
      <c r="S40" s="121"/>
      <c r="T40" s="121"/>
      <c r="U40" s="121"/>
      <c r="V40" s="121"/>
      <c r="W40" s="121"/>
      <c r="X40" s="123"/>
      <c r="Y40" s="123"/>
      <c r="Z40" s="123"/>
      <c r="AA40" s="123"/>
      <c r="AB40" s="123"/>
      <c r="AC40" s="123"/>
      <c r="AD40" s="123"/>
      <c r="AE40" s="123"/>
      <c r="AF40" s="123"/>
      <c r="AG40" s="123"/>
    </row>
    <row r="41" spans="2:33" s="23" customFormat="1" ht="15" customHeight="1">
      <c r="B41" s="108" t="str">
        <f>"8."&amp;TEXT(ROWS($B$34:B41),"0")</f>
        <v>8.8</v>
      </c>
      <c r="C41" s="24">
        <v>8</v>
      </c>
      <c r="D41" s="130"/>
      <c r="E41" s="121"/>
      <c r="F41" s="121"/>
      <c r="G41" s="121"/>
      <c r="H41" s="121"/>
      <c r="I41" s="121"/>
      <c r="J41" s="121"/>
      <c r="K41" s="121"/>
      <c r="L41" s="121"/>
      <c r="M41" s="121"/>
      <c r="N41" s="121"/>
      <c r="O41" s="121"/>
      <c r="P41" s="121"/>
      <c r="Q41" s="121"/>
      <c r="R41" s="121"/>
      <c r="S41" s="121"/>
      <c r="T41" s="121"/>
      <c r="U41" s="121"/>
      <c r="V41" s="121"/>
      <c r="W41" s="121"/>
      <c r="X41" s="123"/>
      <c r="Y41" s="123"/>
      <c r="Z41" s="123"/>
      <c r="AA41" s="123"/>
      <c r="AB41" s="123"/>
      <c r="AC41" s="123"/>
      <c r="AD41" s="123"/>
      <c r="AE41" s="123"/>
      <c r="AF41" s="123"/>
      <c r="AG41" s="123"/>
    </row>
    <row r="42" spans="2:33" s="23" customFormat="1" ht="15" customHeight="1">
      <c r="B42" s="108" t="str">
        <f>"8."&amp;TEXT(ROWS($B$34:B42),"0")</f>
        <v>8.9</v>
      </c>
      <c r="C42" s="24">
        <v>9</v>
      </c>
      <c r="D42" s="130"/>
      <c r="E42" s="121"/>
      <c r="F42" s="121"/>
      <c r="G42" s="121"/>
      <c r="H42" s="121"/>
      <c r="I42" s="121"/>
      <c r="J42" s="121"/>
      <c r="K42" s="121"/>
      <c r="L42" s="121"/>
      <c r="M42" s="121"/>
      <c r="N42" s="121"/>
      <c r="O42" s="121"/>
      <c r="P42" s="121"/>
      <c r="Q42" s="121"/>
      <c r="R42" s="121"/>
      <c r="S42" s="121"/>
      <c r="T42" s="121"/>
      <c r="U42" s="121"/>
      <c r="V42" s="121"/>
      <c r="W42" s="121"/>
      <c r="X42" s="123"/>
      <c r="Y42" s="123"/>
      <c r="Z42" s="123"/>
      <c r="AA42" s="123"/>
      <c r="AB42" s="123"/>
      <c r="AC42" s="123"/>
      <c r="AD42" s="123"/>
      <c r="AE42" s="123"/>
      <c r="AF42" s="123"/>
      <c r="AG42" s="123"/>
    </row>
    <row r="43" spans="2:33" s="23" customFormat="1" ht="15" customHeight="1">
      <c r="B43" s="108" t="str">
        <f>"8."&amp;TEXT(ROWS($B$34:B43),"0")</f>
        <v>8.10</v>
      </c>
      <c r="C43" s="24">
        <v>10</v>
      </c>
      <c r="D43" s="130"/>
      <c r="E43" s="121"/>
      <c r="F43" s="121"/>
      <c r="G43" s="121"/>
      <c r="H43" s="121"/>
      <c r="I43" s="121"/>
      <c r="J43" s="121"/>
      <c r="K43" s="121"/>
      <c r="L43" s="121"/>
      <c r="M43" s="121"/>
      <c r="N43" s="121"/>
      <c r="O43" s="121"/>
      <c r="P43" s="121"/>
      <c r="Q43" s="121"/>
      <c r="R43" s="121"/>
      <c r="S43" s="121"/>
      <c r="T43" s="121"/>
      <c r="U43" s="121"/>
      <c r="V43" s="121"/>
      <c r="W43" s="121"/>
      <c r="X43" s="123"/>
      <c r="Y43" s="123"/>
      <c r="Z43" s="123"/>
      <c r="AA43" s="123"/>
      <c r="AB43" s="123"/>
      <c r="AC43" s="123"/>
      <c r="AD43" s="123"/>
      <c r="AE43" s="123"/>
      <c r="AF43" s="123"/>
      <c r="AG43" s="123"/>
    </row>
    <row r="44" spans="2:33" s="7" customFormat="1" ht="30">
      <c r="B44" s="108" t="str">
        <f>"8."&amp;TEXT(ROWS($B$34:B44),"0")</f>
        <v>8.11</v>
      </c>
      <c r="C44" s="151" t="s">
        <v>364</v>
      </c>
      <c r="D44" s="153">
        <f>SUBTOTAL(109,'LCC 1 - Drift'!$D$34:$D$43)</f>
        <v>0</v>
      </c>
      <c r="E44" s="41">
        <f>SUBTOTAL(109,'LCC 1 - Drift'!$E$34:$E$43)</f>
        <v>0</v>
      </c>
      <c r="F44" s="41">
        <f>SUBTOTAL(109,'LCC 1 - Drift'!$F$34:$F$43)</f>
        <v>0</v>
      </c>
      <c r="G44" s="41">
        <f>SUBTOTAL(109,'LCC 1 - Drift'!$G$34:$G$43)</f>
        <v>0</v>
      </c>
      <c r="H44" s="41">
        <f>SUBTOTAL(109,'LCC 1 - Drift'!$H$34:$H$43)</f>
        <v>0</v>
      </c>
      <c r="I44" s="41">
        <f>SUBTOTAL(109,'LCC 1 - Drift'!$I$34:$I$43)</f>
        <v>0</v>
      </c>
      <c r="J44" s="41">
        <f>SUBTOTAL(109,'LCC 1 - Drift'!$J$34:$J$43)</f>
        <v>0</v>
      </c>
      <c r="K44" s="41">
        <f>SUBTOTAL(109,'LCC 1 - Drift'!$K$34:$K$43)</f>
        <v>0</v>
      </c>
      <c r="L44" s="41">
        <f>SUBTOTAL(109,'LCC 1 - Drift'!$L$34:$L$43)</f>
        <v>0</v>
      </c>
      <c r="M44" s="41">
        <f>SUBTOTAL(109,'LCC 1 - Drift'!$M$34:$M$43)</f>
        <v>0</v>
      </c>
      <c r="N44" s="41">
        <f>SUBTOTAL(109,'LCC 1 - Drift'!$N$34:$N$43)</f>
        <v>0</v>
      </c>
      <c r="O44" s="41">
        <f>SUBTOTAL(109,'LCC 1 - Drift'!$O$34:$O$43)</f>
        <v>0</v>
      </c>
      <c r="P44" s="41">
        <f>SUBTOTAL(109,'LCC 1 - Drift'!$P$34:$P$43)</f>
        <v>0</v>
      </c>
      <c r="Q44" s="41">
        <f>SUBTOTAL(109,'LCC 1 - Drift'!$Q$34:$Q$43)</f>
        <v>0</v>
      </c>
      <c r="R44" s="41">
        <f>SUBTOTAL(109,'LCC 1 - Drift'!$R$34:$R$43)</f>
        <v>0</v>
      </c>
      <c r="S44" s="41">
        <f>SUBTOTAL(109,'LCC 1 - Drift'!$S$34:$S$43)</f>
        <v>0</v>
      </c>
      <c r="T44" s="41">
        <f>SUBTOTAL(109,'LCC 1 - Drift'!$T$34:$T$43)</f>
        <v>0</v>
      </c>
      <c r="U44" s="41">
        <f>SUBTOTAL(109,'LCC 1 - Drift'!$U$34:$U$43)</f>
        <v>0</v>
      </c>
      <c r="V44" s="41">
        <f>SUBTOTAL(109,'LCC 1 - Drift'!$V$34:$V$43)</f>
        <v>0</v>
      </c>
      <c r="W44" s="41">
        <f>SUBTOTAL(109,'LCC 1 - Drift'!$W$34:$W$43)</f>
        <v>0</v>
      </c>
      <c r="X44" s="113"/>
      <c r="Y44" s="113"/>
      <c r="Z44" s="113"/>
      <c r="AA44" s="113"/>
      <c r="AB44" s="113"/>
      <c r="AC44" s="113"/>
      <c r="AD44" s="113"/>
      <c r="AE44" s="113"/>
      <c r="AF44" s="113"/>
      <c r="AG44" s="113"/>
    </row>
    <row r="45" spans="2:33" s="7" customFormat="1" ht="35.25" customHeight="1">
      <c r="B45" s="34" t="str">
        <f>"8."&amp;TEXT(ROWS($B$34:B45),"0")</f>
        <v>8.12</v>
      </c>
      <c r="C45" s="102" t="s">
        <v>365</v>
      </c>
      <c r="D45" s="107">
        <f>IFERROR(('LCC 1 - Drift'!D44*D14)+('LCC 1 - Drift'!D44*D15),"")</f>
        <v>0</v>
      </c>
      <c r="E45" s="122">
        <f>IFERROR(('LCC 1 - Drift'!E44*E14)+('LCC 1 - Drift'!E44*E15),"")</f>
        <v>0</v>
      </c>
      <c r="F45" s="122">
        <f>IFERROR(('LCC 1 - Drift'!F44*F14)+('LCC 1 - Drift'!F44*F15),"")</f>
        <v>0</v>
      </c>
      <c r="G45" s="122">
        <f>IFERROR(('LCC 1 - Drift'!G44*G14)+('LCC 1 - Drift'!G44*G15),"")</f>
        <v>0</v>
      </c>
      <c r="H45" s="122">
        <f>IFERROR(('LCC 1 - Drift'!H44*H14)+('LCC 1 - Drift'!H44*H15),"")</f>
        <v>0</v>
      </c>
      <c r="I45" s="122">
        <f>IFERROR(('LCC 1 - Drift'!I44*I14)+('LCC 1 - Drift'!I44*I15),"")</f>
        <v>0</v>
      </c>
      <c r="J45" s="122">
        <f>IFERROR(('LCC 1 - Drift'!J44*J14)+('LCC 1 - Drift'!J44*J15),"")</f>
        <v>0</v>
      </c>
      <c r="K45" s="122">
        <f>IFERROR(('LCC 1 - Drift'!K44*K14)+('LCC 1 - Drift'!K44*K15),"")</f>
        <v>0</v>
      </c>
      <c r="L45" s="122">
        <f>IFERROR(('LCC 1 - Drift'!L44*L14)+('LCC 1 - Drift'!L44*L15),"")</f>
        <v>0</v>
      </c>
      <c r="M45" s="122">
        <f>IFERROR(('LCC 1 - Drift'!M44*M14)+('LCC 1 - Drift'!M44*M15),"")</f>
        <v>0</v>
      </c>
      <c r="N45" s="122">
        <f>IFERROR(('LCC 1 - Drift'!N44*N14)+('LCC 1 - Drift'!N44*N15),"")</f>
        <v>0</v>
      </c>
      <c r="O45" s="122">
        <f>IFERROR(('LCC 1 - Drift'!O44*O14)+('LCC 1 - Drift'!O44*O15),"")</f>
        <v>0</v>
      </c>
      <c r="P45" s="122">
        <f>IFERROR(('LCC 1 - Drift'!P44*P14)+('LCC 1 - Drift'!P44*P15),"")</f>
        <v>0</v>
      </c>
      <c r="Q45" s="122">
        <f>IFERROR(('LCC 1 - Drift'!Q44*Q14)+('LCC 1 - Drift'!Q44*Q15),"")</f>
        <v>0</v>
      </c>
      <c r="R45" s="122">
        <f>IFERROR(('LCC 1 - Drift'!R44*R14)+('LCC 1 - Drift'!R44*R15),"")</f>
        <v>0</v>
      </c>
      <c r="S45" s="122">
        <f>IFERROR(('LCC 1 - Drift'!S44*S14)+('LCC 1 - Drift'!S44*S15),"")</f>
        <v>0</v>
      </c>
      <c r="T45" s="122">
        <f>IFERROR(('LCC 1 - Drift'!T44*T14)+('LCC 1 - Drift'!T44*T15),"")</f>
        <v>0</v>
      </c>
      <c r="U45" s="122">
        <f>IFERROR(('LCC 1 - Drift'!U44*U14)+('LCC 1 - Drift'!U44*U15),"")</f>
        <v>0</v>
      </c>
      <c r="V45" s="122">
        <f>IFERROR(('LCC 1 - Drift'!V44*V14)+('LCC 1 - Drift'!V44*V15),"")</f>
        <v>0</v>
      </c>
      <c r="W45" s="122">
        <f>IFERROR(('LCC 1 - Drift'!W44*W14)+('LCC 1 - Drift'!W44*W15),"")</f>
        <v>0</v>
      </c>
      <c r="X45" s="113"/>
      <c r="Y45" s="113"/>
      <c r="Z45" s="113"/>
      <c r="AA45" s="113"/>
      <c r="AB45" s="113"/>
      <c r="AC45" s="113"/>
      <c r="AD45" s="113"/>
      <c r="AE45" s="113"/>
      <c r="AF45" s="113"/>
      <c r="AG45" s="113"/>
    </row>
    <row r="46" spans="2:33" s="37" customFormat="1" ht="14.1" customHeight="1">
      <c r="B46" s="35"/>
      <c r="C46" s="35"/>
      <c r="D46" s="36"/>
      <c r="E46" s="117"/>
      <c r="F46" s="117"/>
      <c r="G46" s="117"/>
      <c r="H46" s="117"/>
      <c r="I46" s="117"/>
      <c r="J46" s="117"/>
      <c r="K46" s="117"/>
      <c r="L46" s="117"/>
      <c r="M46" s="117"/>
      <c r="N46" s="117"/>
      <c r="O46" s="117"/>
      <c r="P46" s="117"/>
      <c r="Q46" s="117"/>
      <c r="R46" s="117"/>
      <c r="S46" s="117"/>
      <c r="T46" s="117"/>
      <c r="U46" s="117"/>
      <c r="V46" s="117"/>
      <c r="W46" s="117"/>
      <c r="X46" s="126"/>
      <c r="Y46" s="126"/>
      <c r="Z46" s="126"/>
      <c r="AA46" s="126"/>
      <c r="AB46" s="126"/>
      <c r="AC46" s="126"/>
      <c r="AD46" s="126"/>
      <c r="AE46" s="126"/>
      <c r="AF46" s="126"/>
      <c r="AG46" s="126"/>
    </row>
    <row r="47" spans="2:33" s="7" customFormat="1" ht="14.1" customHeight="1">
      <c r="B47" s="25"/>
      <c r="N47" s="113"/>
    </row>
    <row r="48" spans="2:33" s="7" customFormat="1" ht="21" customHeight="1">
      <c r="B48" s="346" t="str">
        <f>"SERVICEDELER (år "&amp;TOTALKOSTNAD!D12+1&amp;" til "&amp;TOTALKOSTNAD!D11&amp;" )  "</f>
        <v xml:space="preserve">SERVICEDELER (år 3 til 10 )  </v>
      </c>
      <c r="C48" s="347"/>
      <c r="D48" s="347"/>
      <c r="E48" s="347"/>
      <c r="F48" s="347"/>
      <c r="G48" s="347"/>
      <c r="H48" s="347"/>
      <c r="I48" s="347"/>
      <c r="J48" s="347"/>
      <c r="K48" s="347"/>
      <c r="L48" s="348"/>
      <c r="N48" s="113"/>
    </row>
    <row r="49" spans="2:14" s="7" customFormat="1" ht="31.15" customHeight="1">
      <c r="B49" s="349" t="s">
        <v>366</v>
      </c>
      <c r="C49" s="350"/>
      <c r="D49" s="350"/>
      <c r="E49" s="350"/>
      <c r="F49" s="350"/>
      <c r="G49" s="350"/>
      <c r="H49" s="350"/>
      <c r="I49" s="350"/>
      <c r="J49" s="350"/>
      <c r="K49" s="350"/>
      <c r="L49" s="351"/>
      <c r="N49" s="113"/>
    </row>
    <row r="50" spans="2:14" s="7" customFormat="1" ht="45">
      <c r="B50" s="127" t="s">
        <v>348</v>
      </c>
      <c r="C50" s="127" t="s">
        <v>367</v>
      </c>
      <c r="D50" s="127" t="s">
        <v>368</v>
      </c>
      <c r="E50" s="127" t="s">
        <v>334</v>
      </c>
      <c r="F50" s="127" t="s">
        <v>109</v>
      </c>
      <c r="G50" s="127" t="s">
        <v>120</v>
      </c>
      <c r="H50" s="127" t="s">
        <v>132</v>
      </c>
      <c r="I50" s="127" t="str">
        <f>"Antall delebytter
(Fra år "&amp;TOTALKOSTNAD!D12+1&amp;" til "&amp;TOTALKOSTNAD!D11&amp;")"</f>
        <v>Antall delebytter
(Fra år 3 til 10)</v>
      </c>
      <c r="J50" s="127" t="s">
        <v>126</v>
      </c>
      <c r="K50" s="127" t="s">
        <v>369</v>
      </c>
      <c r="L50" s="128" t="s">
        <v>138</v>
      </c>
      <c r="N50" s="113"/>
    </row>
    <row r="51" spans="2:14" s="23" customFormat="1" ht="14.65" customHeight="1">
      <c r="B51" s="19" t="str">
        <f>"10."&amp;TEXT(ROWS($B$51:B51),"0")</f>
        <v>10.1</v>
      </c>
      <c r="C51" s="62" t="str">
        <f>IF(ISBLANK(Servicedeler[[#This Row],[Velg HOVEDARTIKKEL fra rullegardinliste]]),"",IFERROR(_xlfn.XLOOKUP(Servicedeler[[#This Row],[Velg HOVEDARTIKKEL fra rullegardinliste]],Hovedartikkel[Handelsnavn],Hovedartikkel[Oppdragsgivers artikkelnummer]),""))</f>
        <v/>
      </c>
      <c r="D51" s="18"/>
      <c r="E51" s="18"/>
      <c r="F51" s="18"/>
      <c r="G51" s="18"/>
      <c r="H51" s="18"/>
      <c r="I51" s="20"/>
      <c r="J51" s="21"/>
      <c r="K51" s="22">
        <f>Servicedeler[[#This Row],[Antall delebytter]]*Servicedeler[[#This Row],[Enhetspris
(NOK ekskl. mva.)]]</f>
        <v>0</v>
      </c>
      <c r="L51" s="18"/>
      <c r="N51" s="123"/>
    </row>
    <row r="52" spans="2:14" s="23" customFormat="1" ht="14.65" customHeight="1">
      <c r="B52" s="19" t="str">
        <f>"10."&amp;TEXT(ROWS($B$51:B52),"0")</f>
        <v>10.2</v>
      </c>
      <c r="C52" s="62" t="str">
        <f>IF(ISBLANK(Servicedeler[[#This Row],[Velg HOVEDARTIKKEL fra rullegardinliste]]),"",IFERROR(_xlfn.XLOOKUP(Servicedeler[[#This Row],[Velg HOVEDARTIKKEL fra rullegardinliste]],Hovedartikkel[Handelsnavn],Hovedartikkel[Oppdragsgivers artikkelnummer]),""))</f>
        <v/>
      </c>
      <c r="D52" s="18"/>
      <c r="E52" s="18"/>
      <c r="F52" s="18"/>
      <c r="G52" s="18"/>
      <c r="H52" s="18"/>
      <c r="I52" s="20"/>
      <c r="J52" s="21"/>
      <c r="K52" s="22">
        <f>Servicedeler[[#This Row],[Antall delebytter]]*Servicedeler[[#This Row],[Enhetspris
(NOK ekskl. mva.)]]</f>
        <v>0</v>
      </c>
      <c r="L52" s="18"/>
      <c r="N52" s="123"/>
    </row>
    <row r="53" spans="2:14" s="23" customFormat="1" ht="14.65" customHeight="1">
      <c r="B53" s="19" t="str">
        <f>"10."&amp;TEXT(ROWS($B$51:B53),"0")</f>
        <v>10.3</v>
      </c>
      <c r="C53" s="62" t="str">
        <f>IF(ISBLANK(Servicedeler[[#This Row],[Velg HOVEDARTIKKEL fra rullegardinliste]]),"",IFERROR(_xlfn.XLOOKUP(Servicedeler[[#This Row],[Velg HOVEDARTIKKEL fra rullegardinliste]],Hovedartikkel[Handelsnavn],Hovedartikkel[Oppdragsgivers artikkelnummer]),""))</f>
        <v/>
      </c>
      <c r="D53" s="18"/>
      <c r="E53" s="18"/>
      <c r="F53" s="18"/>
      <c r="G53" s="18"/>
      <c r="H53" s="18"/>
      <c r="I53" s="20"/>
      <c r="J53" s="21"/>
      <c r="K53" s="22">
        <f>Servicedeler[[#This Row],[Antall delebytter]]*Servicedeler[[#This Row],[Enhetspris
(NOK ekskl. mva.)]]</f>
        <v>0</v>
      </c>
      <c r="L53" s="18"/>
      <c r="N53" s="123"/>
    </row>
    <row r="54" spans="2:14" s="23" customFormat="1" ht="14.65" customHeight="1">
      <c r="B54" s="19" t="str">
        <f>"10."&amp;TEXT(ROWS($B$51:B54),"0")</f>
        <v>10.4</v>
      </c>
      <c r="C54" s="62" t="str">
        <f>IF(ISBLANK(Servicedeler[[#This Row],[Velg HOVEDARTIKKEL fra rullegardinliste]]),"",IFERROR(_xlfn.XLOOKUP(Servicedeler[[#This Row],[Velg HOVEDARTIKKEL fra rullegardinliste]],Hovedartikkel[Handelsnavn],Hovedartikkel[Oppdragsgivers artikkelnummer]),""))</f>
        <v/>
      </c>
      <c r="D54" s="18"/>
      <c r="E54" s="18"/>
      <c r="F54" s="18"/>
      <c r="G54" s="18"/>
      <c r="H54" s="18"/>
      <c r="I54" s="20"/>
      <c r="J54" s="21"/>
      <c r="K54" s="22">
        <f>Servicedeler[[#This Row],[Antall delebytter]]*Servicedeler[[#This Row],[Enhetspris
(NOK ekskl. mva.)]]</f>
        <v>0</v>
      </c>
      <c r="L54" s="18"/>
      <c r="N54" s="123"/>
    </row>
    <row r="55" spans="2:14" s="23" customFormat="1" ht="14.65" customHeight="1">
      <c r="B55" s="19" t="str">
        <f>"10."&amp;TEXT(ROWS($B$51:B55),"0")</f>
        <v>10.5</v>
      </c>
      <c r="C55" s="62" t="str">
        <f>IF(ISBLANK(Servicedeler[[#This Row],[Velg HOVEDARTIKKEL fra rullegardinliste]]),"",IFERROR(_xlfn.XLOOKUP(Servicedeler[[#This Row],[Velg HOVEDARTIKKEL fra rullegardinliste]],Hovedartikkel[Handelsnavn],Hovedartikkel[Oppdragsgivers artikkelnummer]),""))</f>
        <v/>
      </c>
      <c r="D55" s="18"/>
      <c r="E55" s="18"/>
      <c r="F55" s="18"/>
      <c r="G55" s="18"/>
      <c r="H55" s="18"/>
      <c r="I55" s="20"/>
      <c r="J55" s="21"/>
      <c r="K55" s="22">
        <f>Servicedeler[[#This Row],[Antall delebytter]]*Servicedeler[[#This Row],[Enhetspris
(NOK ekskl. mva.)]]</f>
        <v>0</v>
      </c>
      <c r="L55" s="18"/>
      <c r="N55" s="123"/>
    </row>
    <row r="56" spans="2:14" s="23" customFormat="1" ht="14.65" customHeight="1">
      <c r="B56" s="19" t="str">
        <f>"10."&amp;TEXT(ROWS($B$51:B56),"0")</f>
        <v>10.6</v>
      </c>
      <c r="C56" s="62" t="str">
        <f>IF(ISBLANK(Servicedeler[[#This Row],[Velg HOVEDARTIKKEL fra rullegardinliste]]),"",IFERROR(_xlfn.XLOOKUP(Servicedeler[[#This Row],[Velg HOVEDARTIKKEL fra rullegardinliste]],Hovedartikkel[Handelsnavn],Hovedartikkel[Oppdragsgivers artikkelnummer]),""))</f>
        <v/>
      </c>
      <c r="D56" s="18"/>
      <c r="E56" s="18"/>
      <c r="F56" s="18"/>
      <c r="G56" s="18"/>
      <c r="H56" s="18"/>
      <c r="I56" s="20"/>
      <c r="J56" s="21"/>
      <c r="K56" s="22">
        <f>Servicedeler[[#This Row],[Antall delebytter]]*Servicedeler[[#This Row],[Enhetspris
(NOK ekskl. mva.)]]</f>
        <v>0</v>
      </c>
      <c r="L56" s="18"/>
      <c r="N56" s="123"/>
    </row>
    <row r="57" spans="2:14" s="23" customFormat="1" ht="14.65" customHeight="1">
      <c r="B57" s="19" t="str">
        <f>"10."&amp;TEXT(ROWS($B$51:B57),"0")</f>
        <v>10.7</v>
      </c>
      <c r="C57" s="62" t="str">
        <f>IF(ISBLANK(Servicedeler[[#This Row],[Velg HOVEDARTIKKEL fra rullegardinliste]]),"",IFERROR(_xlfn.XLOOKUP(Servicedeler[[#This Row],[Velg HOVEDARTIKKEL fra rullegardinliste]],Hovedartikkel[Handelsnavn],Hovedartikkel[Oppdragsgivers artikkelnummer]),""))</f>
        <v/>
      </c>
      <c r="D57" s="18"/>
      <c r="E57" s="18"/>
      <c r="F57" s="18"/>
      <c r="G57" s="18"/>
      <c r="H57" s="18"/>
      <c r="I57" s="20"/>
      <c r="J57" s="21"/>
      <c r="K57" s="22">
        <f>Servicedeler[[#This Row],[Antall delebytter]]*Servicedeler[[#This Row],[Enhetspris
(NOK ekskl. mva.)]]</f>
        <v>0</v>
      </c>
      <c r="L57" s="18"/>
      <c r="N57" s="123"/>
    </row>
    <row r="58" spans="2:14" s="23" customFormat="1" ht="14.65" customHeight="1">
      <c r="B58" s="19" t="str">
        <f>"10."&amp;TEXT(ROWS($B$51:B58),"0")</f>
        <v>10.8</v>
      </c>
      <c r="C58" s="62" t="str">
        <f>IF(ISBLANK(Servicedeler[[#This Row],[Velg HOVEDARTIKKEL fra rullegardinliste]]),"",IFERROR(_xlfn.XLOOKUP(Servicedeler[[#This Row],[Velg HOVEDARTIKKEL fra rullegardinliste]],Hovedartikkel[Handelsnavn],Hovedartikkel[Oppdragsgivers artikkelnummer]),""))</f>
        <v/>
      </c>
      <c r="D58" s="18"/>
      <c r="E58" s="18"/>
      <c r="F58" s="18"/>
      <c r="G58" s="18"/>
      <c r="H58" s="18"/>
      <c r="I58" s="20"/>
      <c r="J58" s="21"/>
      <c r="K58" s="22">
        <f>Servicedeler[[#This Row],[Antall delebytter]]*Servicedeler[[#This Row],[Enhetspris
(NOK ekskl. mva.)]]</f>
        <v>0</v>
      </c>
      <c r="L58" s="18"/>
      <c r="N58" s="123"/>
    </row>
    <row r="59" spans="2:14" s="23" customFormat="1" ht="14.65" customHeight="1">
      <c r="B59" s="19" t="str">
        <f>"10."&amp;TEXT(ROWS($B$51:B59),"0")</f>
        <v>10.9</v>
      </c>
      <c r="C59" s="62" t="str">
        <f>IF(ISBLANK(Servicedeler[[#This Row],[Velg HOVEDARTIKKEL fra rullegardinliste]]),"",IFERROR(_xlfn.XLOOKUP(Servicedeler[[#This Row],[Velg HOVEDARTIKKEL fra rullegardinliste]],Hovedartikkel[Handelsnavn],Hovedartikkel[Oppdragsgivers artikkelnummer]),""))</f>
        <v/>
      </c>
      <c r="D59" s="18"/>
      <c r="E59" s="18"/>
      <c r="F59" s="18"/>
      <c r="G59" s="18"/>
      <c r="H59" s="18"/>
      <c r="I59" s="20"/>
      <c r="J59" s="21"/>
      <c r="K59" s="22">
        <f>Servicedeler[[#This Row],[Antall delebytter]]*Servicedeler[[#This Row],[Enhetspris
(NOK ekskl. mva.)]]</f>
        <v>0</v>
      </c>
      <c r="L59" s="18"/>
      <c r="N59" s="123"/>
    </row>
    <row r="60" spans="2:14" s="23" customFormat="1" ht="14.65" customHeight="1">
      <c r="B60" s="19" t="str">
        <f>"10."&amp;TEXT(ROWS($B$51:B60),"0")</f>
        <v>10.10</v>
      </c>
      <c r="C60" s="62" t="str">
        <f>IF(ISBLANK(Servicedeler[[#This Row],[Velg HOVEDARTIKKEL fra rullegardinliste]]),"",IFERROR(_xlfn.XLOOKUP(Servicedeler[[#This Row],[Velg HOVEDARTIKKEL fra rullegardinliste]],Hovedartikkel[Handelsnavn],Hovedartikkel[Oppdragsgivers artikkelnummer]),""))</f>
        <v/>
      </c>
      <c r="D60" s="18"/>
      <c r="E60" s="18"/>
      <c r="F60" s="18"/>
      <c r="G60" s="18"/>
      <c r="H60" s="18"/>
      <c r="I60" s="20"/>
      <c r="J60" s="21"/>
      <c r="K60" s="22">
        <f>Servicedeler[[#This Row],[Antall delebytter]]*Servicedeler[[#This Row],[Enhetspris
(NOK ekskl. mva.)]]</f>
        <v>0</v>
      </c>
      <c r="L60" s="18"/>
      <c r="N60" s="123"/>
    </row>
    <row r="61" spans="2:14" s="23" customFormat="1" ht="14.65" customHeight="1">
      <c r="B61" s="19" t="str">
        <f>"10."&amp;TEXT(ROWS($B$51:B61),"0")</f>
        <v>10.11</v>
      </c>
      <c r="C61" s="62" t="str">
        <f>IF(ISBLANK(Servicedeler[[#This Row],[Velg HOVEDARTIKKEL fra rullegardinliste]]),"",IFERROR(_xlfn.XLOOKUP(Servicedeler[[#This Row],[Velg HOVEDARTIKKEL fra rullegardinliste]],Hovedartikkel[Handelsnavn],Hovedartikkel[Oppdragsgivers artikkelnummer]),""))</f>
        <v/>
      </c>
      <c r="D61" s="18"/>
      <c r="E61" s="18"/>
      <c r="F61" s="18"/>
      <c r="G61" s="18"/>
      <c r="H61" s="18"/>
      <c r="I61" s="20"/>
      <c r="J61" s="21"/>
      <c r="K61" s="22">
        <f>Servicedeler[[#This Row],[Antall delebytter]]*Servicedeler[[#This Row],[Enhetspris
(NOK ekskl. mva.)]]</f>
        <v>0</v>
      </c>
      <c r="L61" s="18"/>
      <c r="N61" s="123"/>
    </row>
    <row r="62" spans="2:14" s="23" customFormat="1" ht="14.65" customHeight="1">
      <c r="B62" s="19" t="str">
        <f>"10."&amp;TEXT(ROWS($B$51:B62),"0")</f>
        <v>10.12</v>
      </c>
      <c r="C62" s="62" t="str">
        <f>IF(ISBLANK(Servicedeler[[#This Row],[Velg HOVEDARTIKKEL fra rullegardinliste]]),"",IFERROR(_xlfn.XLOOKUP(Servicedeler[[#This Row],[Velg HOVEDARTIKKEL fra rullegardinliste]],Hovedartikkel[Handelsnavn],Hovedartikkel[Oppdragsgivers artikkelnummer]),""))</f>
        <v/>
      </c>
      <c r="D62" s="18"/>
      <c r="E62" s="18"/>
      <c r="F62" s="18"/>
      <c r="G62" s="18"/>
      <c r="H62" s="18"/>
      <c r="I62" s="20"/>
      <c r="J62" s="21"/>
      <c r="K62" s="22">
        <f>Servicedeler[[#This Row],[Antall delebytter]]*Servicedeler[[#This Row],[Enhetspris
(NOK ekskl. mva.)]]</f>
        <v>0</v>
      </c>
      <c r="L62" s="18"/>
      <c r="N62" s="123"/>
    </row>
    <row r="63" spans="2:14" s="23" customFormat="1" ht="15" customHeight="1">
      <c r="B63" s="19" t="str">
        <f>"10."&amp;TEXT(ROWS($B$51:B63),"0")</f>
        <v>10.13</v>
      </c>
      <c r="C63" s="62" t="str">
        <f>IF(ISBLANK(Servicedeler[[#This Row],[Velg HOVEDARTIKKEL fra rullegardinliste]]),"",IFERROR(_xlfn.XLOOKUP(Servicedeler[[#This Row],[Velg HOVEDARTIKKEL fra rullegardinliste]],Hovedartikkel[Handelsnavn],Hovedartikkel[Oppdragsgivers artikkelnummer]),""))</f>
        <v/>
      </c>
      <c r="D63" s="18"/>
      <c r="E63" s="18"/>
      <c r="F63" s="18"/>
      <c r="G63" s="18"/>
      <c r="H63" s="18"/>
      <c r="I63" s="20"/>
      <c r="J63" s="21"/>
      <c r="K63" s="22">
        <f>Servicedeler[[#This Row],[Antall delebytter]]*Servicedeler[[#This Row],[Enhetspris
(NOK ekskl. mva.)]]</f>
        <v>0</v>
      </c>
      <c r="L63" s="18"/>
      <c r="N63" s="123"/>
    </row>
    <row r="64" spans="2:14" s="23" customFormat="1" ht="14.65" customHeight="1">
      <c r="B64" s="19" t="str">
        <f>"10."&amp;TEXT(ROWS($B$51:B64),"0")</f>
        <v>10.14</v>
      </c>
      <c r="C64" s="62" t="str">
        <f>IF(ISBLANK(Servicedeler[[#This Row],[Velg HOVEDARTIKKEL fra rullegardinliste]]),"",IFERROR(_xlfn.XLOOKUP(Servicedeler[[#This Row],[Velg HOVEDARTIKKEL fra rullegardinliste]],Hovedartikkel[Handelsnavn],Hovedartikkel[Oppdragsgivers artikkelnummer]),""))</f>
        <v/>
      </c>
      <c r="D64" s="18"/>
      <c r="E64" s="18"/>
      <c r="F64" s="18"/>
      <c r="G64" s="18"/>
      <c r="H64" s="18"/>
      <c r="I64" s="20"/>
      <c r="J64" s="21"/>
      <c r="K64" s="22">
        <f>Servicedeler[[#This Row],[Antall delebytter]]*Servicedeler[[#This Row],[Enhetspris
(NOK ekskl. mva.)]]</f>
        <v>0</v>
      </c>
      <c r="L64" s="18"/>
      <c r="N64" s="123"/>
    </row>
    <row r="65" spans="1:14" s="23" customFormat="1" ht="14.65" customHeight="1">
      <c r="B65" s="19" t="str">
        <f>"10."&amp;TEXT(ROWS($B$51:B65),"0")</f>
        <v>10.15</v>
      </c>
      <c r="C65" s="62" t="str">
        <f>IF(ISBLANK(Servicedeler[[#This Row],[Velg HOVEDARTIKKEL fra rullegardinliste]]),"",IFERROR(_xlfn.XLOOKUP(Servicedeler[[#This Row],[Velg HOVEDARTIKKEL fra rullegardinliste]],Hovedartikkel[Handelsnavn],Hovedartikkel[Oppdragsgivers artikkelnummer]),""))</f>
        <v/>
      </c>
      <c r="D65" s="18"/>
      <c r="E65" s="18"/>
      <c r="F65" s="18"/>
      <c r="G65" s="18"/>
      <c r="H65" s="18"/>
      <c r="I65" s="20"/>
      <c r="J65" s="21"/>
      <c r="K65" s="22">
        <f>Servicedeler[[#This Row],[Antall delebytter]]*Servicedeler[[#This Row],[Enhetspris
(NOK ekskl. mva.)]]</f>
        <v>0</v>
      </c>
      <c r="L65" s="18"/>
      <c r="N65" s="123"/>
    </row>
    <row r="66" spans="1:14" s="23" customFormat="1" ht="15" customHeight="1">
      <c r="B66" s="19" t="str">
        <f>"10."&amp;TEXT(ROWS($B$51:B66),"0")</f>
        <v>10.16</v>
      </c>
      <c r="C66" s="62" t="str">
        <f>IF(ISBLANK(Servicedeler[[#This Row],[Velg HOVEDARTIKKEL fra rullegardinliste]]),"",IFERROR(_xlfn.XLOOKUP(Servicedeler[[#This Row],[Velg HOVEDARTIKKEL fra rullegardinliste]],Hovedartikkel[Handelsnavn],Hovedartikkel[Oppdragsgivers artikkelnummer]),""))</f>
        <v/>
      </c>
      <c r="D66" s="18"/>
      <c r="E66" s="18"/>
      <c r="F66" s="18"/>
      <c r="G66" s="18"/>
      <c r="H66" s="18"/>
      <c r="I66" s="20"/>
      <c r="J66" s="21"/>
      <c r="K66" s="22">
        <f>Servicedeler[[#This Row],[Antall delebytter]]*Servicedeler[[#This Row],[Enhetspris
(NOK ekskl. mva.)]]</f>
        <v>0</v>
      </c>
      <c r="L66" s="18"/>
      <c r="N66" s="123"/>
    </row>
    <row r="67" spans="1:14" s="23" customFormat="1" ht="14.65" customHeight="1">
      <c r="B67" s="19" t="str">
        <f>"10."&amp;TEXT(ROWS($B$51:B67),"0")</f>
        <v>10.17</v>
      </c>
      <c r="C67" s="62" t="str">
        <f>IF(ISBLANK(Servicedeler[[#This Row],[Velg HOVEDARTIKKEL fra rullegardinliste]]),"",IFERROR(_xlfn.XLOOKUP(Servicedeler[[#This Row],[Velg HOVEDARTIKKEL fra rullegardinliste]],Hovedartikkel[Handelsnavn],Hovedartikkel[Oppdragsgivers artikkelnummer]),""))</f>
        <v/>
      </c>
      <c r="D67" s="18"/>
      <c r="E67" s="18"/>
      <c r="F67" s="18"/>
      <c r="G67" s="18"/>
      <c r="H67" s="18"/>
      <c r="I67" s="20"/>
      <c r="J67" s="21"/>
      <c r="K67" s="22">
        <f>Servicedeler[[#This Row],[Antall delebytter]]*Servicedeler[[#This Row],[Enhetspris
(NOK ekskl. mva.)]]</f>
        <v>0</v>
      </c>
      <c r="L67" s="18"/>
      <c r="N67" s="123"/>
    </row>
    <row r="68" spans="1:14" s="23" customFormat="1" ht="14.65" customHeight="1">
      <c r="B68" s="19" t="str">
        <f>"10."&amp;TEXT(ROWS($B$51:B68),"0")</f>
        <v>10.18</v>
      </c>
      <c r="C68" s="62" t="str">
        <f>IF(ISBLANK(Servicedeler[[#This Row],[Velg HOVEDARTIKKEL fra rullegardinliste]]),"",IFERROR(_xlfn.XLOOKUP(Servicedeler[[#This Row],[Velg HOVEDARTIKKEL fra rullegardinliste]],Hovedartikkel[Handelsnavn],Hovedartikkel[Oppdragsgivers artikkelnummer]),""))</f>
        <v/>
      </c>
      <c r="D68" s="18"/>
      <c r="E68" s="18"/>
      <c r="F68" s="18"/>
      <c r="G68" s="18"/>
      <c r="H68" s="18"/>
      <c r="I68" s="20"/>
      <c r="J68" s="21"/>
      <c r="K68" s="22">
        <f>Servicedeler[[#This Row],[Antall delebytter]]*Servicedeler[[#This Row],[Enhetspris
(NOK ekskl. mva.)]]</f>
        <v>0</v>
      </c>
      <c r="L68" s="18"/>
      <c r="N68" s="123"/>
    </row>
    <row r="69" spans="1:14" s="23" customFormat="1" ht="14.65" customHeight="1">
      <c r="B69" s="19" t="str">
        <f>"10."&amp;TEXT(ROWS($B$51:B69),"0")</f>
        <v>10.19</v>
      </c>
      <c r="C69" s="62" t="str">
        <f>IF(ISBLANK(Servicedeler[[#This Row],[Velg HOVEDARTIKKEL fra rullegardinliste]]),"",IFERROR(_xlfn.XLOOKUP(Servicedeler[[#This Row],[Velg HOVEDARTIKKEL fra rullegardinliste]],Hovedartikkel[Handelsnavn],Hovedartikkel[Oppdragsgivers artikkelnummer]),""))</f>
        <v/>
      </c>
      <c r="D69" s="18"/>
      <c r="E69" s="18"/>
      <c r="F69" s="18"/>
      <c r="G69" s="18"/>
      <c r="H69" s="18"/>
      <c r="I69" s="20"/>
      <c r="J69" s="21"/>
      <c r="K69" s="22">
        <f>Servicedeler[[#This Row],[Antall delebytter]]*Servicedeler[[#This Row],[Enhetspris
(NOK ekskl. mva.)]]</f>
        <v>0</v>
      </c>
      <c r="L69" s="18"/>
      <c r="N69" s="123"/>
    </row>
    <row r="70" spans="1:14" s="23" customFormat="1" ht="14.65" customHeight="1">
      <c r="B70" s="19" t="str">
        <f>"10."&amp;TEXT(ROWS($B$51:B70),"0")</f>
        <v>10.20</v>
      </c>
      <c r="C70" s="62" t="str">
        <f>IF(ISBLANK(Servicedeler[[#This Row],[Velg HOVEDARTIKKEL fra rullegardinliste]]),"",IFERROR(_xlfn.XLOOKUP(Servicedeler[[#This Row],[Velg HOVEDARTIKKEL fra rullegardinliste]],Hovedartikkel[Handelsnavn],Hovedartikkel[Oppdragsgivers artikkelnummer]),""))</f>
        <v/>
      </c>
      <c r="D70" s="18"/>
      <c r="E70" s="18"/>
      <c r="F70" s="18"/>
      <c r="G70" s="18"/>
      <c r="H70" s="18"/>
      <c r="I70" s="20"/>
      <c r="J70" s="21"/>
      <c r="K70" s="22">
        <f>Servicedeler[[#This Row],[Antall delebytter]]*Servicedeler[[#This Row],[Enhetspris
(NOK ekskl. mva.)]]</f>
        <v>0</v>
      </c>
      <c r="L70" s="18"/>
      <c r="N70" s="123"/>
    </row>
    <row r="71" spans="1:14" s="7" customFormat="1" ht="13.15" customHeight="1">
      <c r="B71" s="39"/>
      <c r="C71" s="39"/>
      <c r="E71" s="40"/>
      <c r="F71" s="40"/>
      <c r="G71" s="40"/>
      <c r="H71" s="40"/>
      <c r="I71" s="40"/>
      <c r="J71" s="41"/>
      <c r="K71" s="41"/>
      <c r="L71" s="40"/>
      <c r="N71" s="113"/>
    </row>
    <row r="72" spans="1:14" s="7" customFormat="1" ht="21" customHeight="1">
      <c r="B72" s="352" t="str">
        <f>"OPSJON - SERVICEKURS   (år "&amp;TOTALKOSTNAD!D12+1&amp;" til "&amp;TOTALKOSTNAD!D11&amp;" )"</f>
        <v>OPSJON - SERVICEKURS   (år 3 til 10 )</v>
      </c>
      <c r="C72" s="353"/>
      <c r="D72" s="353"/>
      <c r="E72" s="353"/>
      <c r="F72" s="353"/>
      <c r="G72" s="353"/>
      <c r="H72" s="354"/>
      <c r="I72" s="40"/>
      <c r="J72" s="41"/>
      <c r="K72" s="41"/>
      <c r="L72" s="40"/>
      <c r="N72" s="113"/>
    </row>
    <row r="73" spans="1:14" s="7" customFormat="1">
      <c r="B73" s="343" t="s">
        <v>370</v>
      </c>
      <c r="C73" s="344"/>
      <c r="D73" s="344"/>
      <c r="E73" s="344"/>
      <c r="F73" s="344"/>
      <c r="G73" s="344"/>
      <c r="H73" s="345"/>
      <c r="I73" s="40"/>
      <c r="J73" s="41"/>
      <c r="K73" s="41"/>
      <c r="L73" s="40"/>
      <c r="N73" s="113"/>
    </row>
    <row r="74" spans="1:14" s="7" customFormat="1" ht="30">
      <c r="B74" s="136" t="s">
        <v>348</v>
      </c>
      <c r="C74" s="137" t="s">
        <v>371</v>
      </c>
      <c r="D74" s="138" t="str">
        <f>"Estimert antall
(år "&amp;TOTALKOSTNAD!$D$12+1&amp;" til år "&amp;TOTALKOSTNAD!$D$11&amp;")"</f>
        <v>Estimert antall
(år 3 til år 10)</v>
      </c>
      <c r="E74" s="137" t="s">
        <v>372</v>
      </c>
      <c r="F74" s="137" t="s">
        <v>256</v>
      </c>
      <c r="G74" s="137" t="s">
        <v>251</v>
      </c>
      <c r="H74" s="139" t="s">
        <v>138</v>
      </c>
      <c r="I74" s="40"/>
      <c r="J74" s="41"/>
      <c r="K74" s="41"/>
      <c r="L74" s="40"/>
      <c r="N74" s="113"/>
    </row>
    <row r="75" spans="1:14" s="7" customFormat="1">
      <c r="B75" s="140" t="str">
        <f>"13."&amp;TEXT(ROWS($B$75:$B75),"0")</f>
        <v>13.1</v>
      </c>
      <c r="C75" s="129" t="s">
        <v>373</v>
      </c>
      <c r="D75" s="141">
        <v>1</v>
      </c>
      <c r="E75" s="142" t="s">
        <v>327</v>
      </c>
      <c r="F75" s="130"/>
      <c r="G75" s="143">
        <f>Servicekurs[[#This Row],[Estimert antall servicekurs
(år 3 til å 10)]]*Servicekurs[[#This Row],[Enhetspris pr. person
(NOK ekskl. mva.)]]</f>
        <v>0</v>
      </c>
      <c r="H75" s="131"/>
      <c r="I75" s="40"/>
      <c r="J75" s="41"/>
      <c r="K75" s="41"/>
      <c r="L75" s="40"/>
      <c r="N75" s="113"/>
    </row>
    <row r="76" spans="1:14" s="7" customFormat="1">
      <c r="B76" s="140" t="str">
        <f>"13."&amp;TEXT(ROWS($B$75:$B76),"0")</f>
        <v>13.2</v>
      </c>
      <c r="C76" s="129" t="s">
        <v>374</v>
      </c>
      <c r="D76" s="144" t="str">
        <f>IFERROR(((TOTALKOSTNAD!D11-TOTALKOSTNAD!D12)/Servicekurs[[#This Row],[Frekvens på repetisjonskurs (i år)]]*D75),"")</f>
        <v/>
      </c>
      <c r="E76" s="145"/>
      <c r="F76" s="130"/>
      <c r="G76" s="143" t="str">
        <f>IFERROR(Servicekurs[[#This Row],[Estimert antall servicekurs
(år 3 til å 10)]]*Servicekurs[[#This Row],[Enhetspris pr. person
(NOK ekskl. mva.)]],"")</f>
        <v/>
      </c>
      <c r="H76" s="131"/>
      <c r="I76" s="40"/>
      <c r="J76" s="41"/>
      <c r="K76" s="41"/>
      <c r="L76" s="40"/>
      <c r="N76" s="113"/>
    </row>
    <row r="77" spans="1:14" s="7" customFormat="1" ht="45.75" customHeight="1">
      <c r="A77" s="41"/>
      <c r="B77" s="140" t="str">
        <f>"13."&amp;TEXT(ROWS($B$75:$B77),"0")</f>
        <v>13.3</v>
      </c>
      <c r="C77" s="129" t="s">
        <v>375</v>
      </c>
      <c r="D77" s="146">
        <f>IFERROR(SUM(D75:D76),"")</f>
        <v>1</v>
      </c>
      <c r="E77" s="147" t="s">
        <v>327</v>
      </c>
      <c r="F77" s="130"/>
      <c r="G77" s="143">
        <f>Servicekurs[[#This Row],[Estimert antall servicekurs
(år 3 til å 10)]]*Servicekurs[[#This Row],[Enhetspris pr. person
(NOK ekskl. mva.)]]</f>
        <v>0</v>
      </c>
      <c r="H77" s="131"/>
      <c r="I77" s="40"/>
      <c r="J77" s="41"/>
      <c r="K77" s="41"/>
      <c r="L77" s="40"/>
      <c r="N77" s="113"/>
    </row>
    <row r="78" spans="1:14" s="7" customFormat="1">
      <c r="B78" s="148" t="str">
        <f>"13."&amp;TEXT(ROWS($B$75:$B78),"0")</f>
        <v>13.4</v>
      </c>
      <c r="C78" s="149" t="s">
        <v>376</v>
      </c>
      <c r="D78" s="132"/>
      <c r="E78" s="132"/>
      <c r="F78" s="133"/>
      <c r="G78" s="134">
        <f>SUBTOTAL(109,Servicekurs[SUM])</f>
        <v>0</v>
      </c>
      <c r="H78" s="135"/>
      <c r="I78" s="40"/>
      <c r="J78" s="41"/>
      <c r="K78" s="41"/>
      <c r="L78" s="40"/>
      <c r="N78" s="113"/>
    </row>
    <row r="79" spans="1:14" s="7" customFormat="1" ht="15" customHeight="1">
      <c r="A79" s="160"/>
      <c r="B79" s="25"/>
      <c r="N79" s="113"/>
    </row>
    <row r="80" spans="1:14" s="43" customFormat="1" ht="15" customHeight="1">
      <c r="A80" s="45"/>
      <c r="B80" s="44"/>
      <c r="N80" s="124"/>
    </row>
  </sheetData>
  <sheetProtection sheet="1" formatColumns="0" insertColumns="0" insertRows="0" deleteColumns="0" deleteRows="0"/>
  <mergeCells count="16">
    <mergeCell ref="B73:H73"/>
    <mergeCell ref="B48:L48"/>
    <mergeCell ref="B49:L49"/>
    <mergeCell ref="B72:H72"/>
    <mergeCell ref="B32:D32"/>
    <mergeCell ref="E4:H4"/>
    <mergeCell ref="B15:C15"/>
    <mergeCell ref="B2:D4"/>
    <mergeCell ref="B10:D10"/>
    <mergeCell ref="B17:D17"/>
    <mergeCell ref="E3:H3"/>
    <mergeCell ref="B6:I8"/>
    <mergeCell ref="B11:C11"/>
    <mergeCell ref="B12:C12"/>
    <mergeCell ref="B13:C13"/>
    <mergeCell ref="B14:C14"/>
  </mergeCells>
  <conditionalFormatting sqref="D75">
    <cfRule type="notContainsBlanks" dxfId="25" priority="9">
      <formula>LEN(TRIM(D75))&gt;0</formula>
    </cfRule>
    <cfRule type="expression" dxfId="24" priority="14">
      <formula>NOT(ISBLANK(D$12))</formula>
    </cfRule>
  </conditionalFormatting>
  <conditionalFormatting sqref="D11:AG15 D18:AG18 D33:AG33">
    <cfRule type="cellIs" dxfId="23" priority="8" operator="equal">
      <formula>0</formula>
    </cfRule>
  </conditionalFormatting>
  <conditionalFormatting sqref="E10:AG10">
    <cfRule type="expression" dxfId="22" priority="28">
      <formula>NOT(ISBLANK(E$12))</formula>
    </cfRule>
  </conditionalFormatting>
  <conditionalFormatting sqref="E11:AG15 E17:AG46">
    <cfRule type="cellIs" dxfId="21" priority="36" operator="equal">
      <formula>0</formula>
    </cfRule>
  </conditionalFormatting>
  <conditionalFormatting sqref="E11:AG15 E18:AG18 E33:AG33 E30:AG30 E45:AG45">
    <cfRule type="expression" dxfId="20" priority="21">
      <formula>NOT(ISBLANK(E$12))</formula>
    </cfRule>
  </conditionalFormatting>
  <conditionalFormatting sqref="E17:AG17 E32:AG32">
    <cfRule type="expression" dxfId="19" priority="17">
      <formula>NOT(ISBLANK(E$12))</formula>
    </cfRule>
  </conditionalFormatting>
  <conditionalFormatting sqref="E19:AG20 E29:AG29 E34:AG35 E44:AG44">
    <cfRule type="expression" dxfId="18" priority="16">
      <formula>NOT(ISBLANK(E$12))</formula>
    </cfRule>
  </conditionalFormatting>
  <conditionalFormatting sqref="E21:AG28 E36:AG43">
    <cfRule type="expression" dxfId="17" priority="10">
      <formula>NOT(ISBLANK(E$12))</formula>
    </cfRule>
  </conditionalFormatting>
  <dataValidations count="1">
    <dataValidation type="list" allowBlank="1" showInputMessage="1" showErrorMessage="1" sqref="D51:D70" xr:uid="{00000000-0002-0000-0500-000000000000}">
      <formula1>Handelsnavn</formula1>
    </dataValidation>
  </dataValidations>
  <pageMargins left="0.70866141732283505" right="0.70866141732283505" top="0.74803149606299202" bottom="0.74803149606299202" header="0.31496062992126" footer="0.31496062992126"/>
  <pageSetup paperSize="8" scale="38" fitToHeight="3" orientation="landscape" r:id="rId1"/>
  <headerFooter>
    <oddHeader>&amp;C&amp;A</oddHeader>
    <oddFooter>&amp;CSide &amp;P av &amp;N</oddFooter>
  </headerFooter>
  <ignoredErrors>
    <ignoredError sqref="D74 D76:D77" evalError="1" listDataValidation="1" calculatedColumn="1"/>
    <ignoredError sqref="G76" formula="1"/>
  </ignoredErrors>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47F12-E6B2-4A99-B8E1-95D2324CEB5B}">
  <sheetPr codeName="Ark9">
    <tabColor rgb="FF215E9B"/>
    <pageSetUpPr fitToPage="1"/>
  </sheetPr>
  <dimension ref="B1:K101"/>
  <sheetViews>
    <sheetView showGridLines="0" workbookViewId="0">
      <selection activeCell="K12" sqref="K12"/>
    </sheetView>
  </sheetViews>
  <sheetFormatPr baseColWidth="10" defaultColWidth="11.42578125" defaultRowHeight="15"/>
  <cols>
    <col min="1" max="1" width="3.7109375" style="67" customWidth="1"/>
    <col min="2" max="2" width="6.42578125" style="67" customWidth="1"/>
    <col min="3" max="3" width="22.28515625" style="67" customWidth="1"/>
    <col min="4" max="4" width="30.42578125" style="67" customWidth="1"/>
    <col min="5" max="5" width="30.42578125" style="68" customWidth="1"/>
    <col min="6" max="7" width="6.42578125" style="68" customWidth="1"/>
    <col min="8" max="9" width="17.28515625" style="67" customWidth="1"/>
    <col min="10" max="10" width="11.42578125" style="67" customWidth="1"/>
    <col min="11" max="16384" width="11.42578125" style="67"/>
  </cols>
  <sheetData>
    <row r="1" spans="2:11" s="3" customFormat="1" ht="15" customHeight="1">
      <c r="E1" s="5"/>
      <c r="F1" s="5"/>
      <c r="G1" s="5"/>
    </row>
    <row r="2" spans="2:11" s="3" customFormat="1" ht="15" customHeight="1">
      <c r="B2" s="279" t="e" vm="1">
        <v>#VALUE!</v>
      </c>
      <c r="C2" s="279"/>
      <c r="D2" s="279"/>
      <c r="E2" s="279"/>
      <c r="F2" s="197"/>
      <c r="G2" s="197"/>
    </row>
    <row r="3" spans="2:11" s="3" customFormat="1" ht="15" customHeight="1">
      <c r="B3" s="279"/>
      <c r="C3" s="279"/>
      <c r="D3" s="279"/>
      <c r="E3" s="279"/>
      <c r="F3" s="197"/>
      <c r="G3" s="197"/>
    </row>
    <row r="4" spans="2:11" s="3" customFormat="1" ht="15" customHeight="1">
      <c r="B4" s="279"/>
      <c r="C4" s="279"/>
      <c r="D4" s="279"/>
      <c r="E4" s="279"/>
      <c r="F4" s="197"/>
      <c r="G4" s="197"/>
    </row>
    <row r="5" spans="2:11" s="3" customFormat="1" ht="15" customHeight="1">
      <c r="B5" s="197"/>
      <c r="C5" s="197"/>
      <c r="D5" s="197"/>
      <c r="E5" s="197"/>
      <c r="F5" s="197"/>
      <c r="G5" s="197"/>
    </row>
    <row r="6" spans="2:11" s="3" customFormat="1" ht="26.25">
      <c r="B6" s="369" t="s">
        <v>377</v>
      </c>
      <c r="C6" s="370"/>
      <c r="D6" s="370"/>
      <c r="E6" s="370"/>
      <c r="F6" s="370"/>
      <c r="G6" s="370"/>
      <c r="H6" s="370"/>
      <c r="I6" s="371"/>
    </row>
    <row r="7" spans="2:11" s="3" customFormat="1" ht="15.75">
      <c r="B7" s="363" t="str">
        <f>"(alle priser oppgitt i "&amp;TOTALKOSTNAD!D19&amp;" ekskl. mva.)"</f>
        <v>(alle priser oppgitt i  ekskl. mva.)</v>
      </c>
      <c r="C7" s="363"/>
      <c r="D7" s="363"/>
      <c r="E7" s="363"/>
      <c r="F7" s="363"/>
      <c r="G7" s="363"/>
      <c r="H7" s="363"/>
      <c r="I7" s="363"/>
    </row>
    <row r="8" spans="2:11" s="3" customFormat="1" ht="92.25" customHeight="1">
      <c r="B8" s="381" t="s">
        <v>378</v>
      </c>
      <c r="C8" s="382"/>
      <c r="D8" s="382"/>
      <c r="E8" s="382"/>
      <c r="F8" s="382"/>
      <c r="G8" s="382"/>
      <c r="H8" s="382"/>
      <c r="I8" s="383"/>
      <c r="K8" s="188"/>
    </row>
    <row r="9" spans="2:11" s="3" customFormat="1">
      <c r="E9" s="5"/>
      <c r="F9" s="5"/>
      <c r="G9" s="5"/>
    </row>
    <row r="10" spans="2:11" s="3" customFormat="1" ht="18.75">
      <c r="B10" s="364" t="s">
        <v>379</v>
      </c>
      <c r="C10" s="364"/>
      <c r="D10" s="364"/>
      <c r="E10" s="364"/>
      <c r="F10" s="364"/>
      <c r="G10" s="364"/>
      <c r="H10" s="364"/>
      <c r="I10" s="364"/>
    </row>
    <row r="11" spans="2:11" s="3" customFormat="1" ht="30">
      <c r="B11" s="72" t="str" cm="1">
        <f t="array" ref="B11:E22">IFERROR(_xlfn.CHOOSECOLS(Hovedartikkel[],1,7,8,9),"")</f>
        <v>Ref. nr.</v>
      </c>
      <c r="C11" s="50" t="str">
        <v>Leverandørs artikkelnummer</v>
      </c>
      <c r="D11" s="50" t="str">
        <v>Handelsnavn</v>
      </c>
      <c r="E11" s="50" t="str">
        <v>Typebetegnelse / Modell</v>
      </c>
      <c r="F11" s="72" t="s">
        <v>380</v>
      </c>
      <c r="G11" s="72" t="s">
        <v>381</v>
      </c>
      <c r="H11" s="72" t="str" cm="1">
        <f t="array" ref="H11:H22">IFERROR(_xlfn.CHOOSECOLS(Hovedartikkel[],11),"")</f>
        <v>Enhetspris
()</v>
      </c>
      <c r="I11" s="72" t="str">
        <f>"SUM Totalpris
("&amp;TOTALKOSTNAD!D19&amp;")"</f>
        <v>SUM Totalpris
()</v>
      </c>
    </row>
    <row r="12" spans="2:11" s="77" customFormat="1">
      <c r="B12" s="73" t="str">
        <v>1.1</v>
      </c>
      <c r="C12" s="74">
        <v>0</v>
      </c>
      <c r="D12" s="74">
        <v>0</v>
      </c>
      <c r="E12" s="74">
        <v>0</v>
      </c>
      <c r="F12" s="75"/>
      <c r="G12" s="75"/>
      <c r="H12" s="76">
        <v>0</v>
      </c>
      <c r="I12" s="76">
        <f t="shared" ref="I12:I31" si="0">IFERROR(SUM((F12+G12)*H12),"")</f>
        <v>0</v>
      </c>
    </row>
    <row r="13" spans="2:11" s="77" customFormat="1">
      <c r="B13" s="48" t="str">
        <v>1.3</v>
      </c>
      <c r="C13" s="63">
        <v>0</v>
      </c>
      <c r="D13" s="63">
        <v>0</v>
      </c>
      <c r="E13" s="63">
        <v>0</v>
      </c>
      <c r="F13" s="17"/>
      <c r="G13" s="17"/>
      <c r="H13" s="78">
        <v>0</v>
      </c>
      <c r="I13" s="76">
        <f t="shared" si="0"/>
        <v>0</v>
      </c>
    </row>
    <row r="14" spans="2:11" s="77" customFormat="1">
      <c r="B14" s="48" t="str">
        <v>1.3</v>
      </c>
      <c r="C14" s="63">
        <v>0</v>
      </c>
      <c r="D14" s="63">
        <v>0</v>
      </c>
      <c r="E14" s="63">
        <v>0</v>
      </c>
      <c r="F14" s="17"/>
      <c r="G14" s="17"/>
      <c r="H14" s="78">
        <v>0</v>
      </c>
      <c r="I14" s="76">
        <f t="shared" si="0"/>
        <v>0</v>
      </c>
    </row>
    <row r="15" spans="2:11" s="77" customFormat="1">
      <c r="B15" s="48" t="str">
        <v>1.5</v>
      </c>
      <c r="C15" s="63">
        <v>0</v>
      </c>
      <c r="D15" s="63">
        <v>0</v>
      </c>
      <c r="E15" s="63">
        <v>0</v>
      </c>
      <c r="F15" s="17"/>
      <c r="G15" s="17"/>
      <c r="H15" s="78">
        <v>0</v>
      </c>
      <c r="I15" s="76">
        <f t="shared" si="0"/>
        <v>0</v>
      </c>
    </row>
    <row r="16" spans="2:11" s="77" customFormat="1">
      <c r="B16" s="48" t="str">
        <v>1.5</v>
      </c>
      <c r="C16" s="63">
        <v>0</v>
      </c>
      <c r="D16" s="63">
        <v>0</v>
      </c>
      <c r="E16" s="63">
        <v>0</v>
      </c>
      <c r="F16" s="17"/>
      <c r="G16" s="17"/>
      <c r="H16" s="78">
        <v>0</v>
      </c>
      <c r="I16" s="76">
        <f t="shared" si="0"/>
        <v>0</v>
      </c>
    </row>
    <row r="17" spans="2:9" s="77" customFormat="1">
      <c r="B17" s="48" t="str">
        <v>1.7</v>
      </c>
      <c r="C17" s="63">
        <v>0</v>
      </c>
      <c r="D17" s="63">
        <v>0</v>
      </c>
      <c r="E17" s="63">
        <v>0</v>
      </c>
      <c r="F17" s="17"/>
      <c r="G17" s="79"/>
      <c r="H17" s="78">
        <v>0</v>
      </c>
      <c r="I17" s="76">
        <f t="shared" si="0"/>
        <v>0</v>
      </c>
    </row>
    <row r="18" spans="2:9" s="77" customFormat="1">
      <c r="B18" s="48" t="str">
        <v>1.7</v>
      </c>
      <c r="C18" s="63">
        <v>0</v>
      </c>
      <c r="D18" s="63">
        <v>0</v>
      </c>
      <c r="E18" s="63">
        <v>0</v>
      </c>
      <c r="F18" s="17"/>
      <c r="G18" s="17"/>
      <c r="H18" s="78">
        <v>0</v>
      </c>
      <c r="I18" s="76">
        <f t="shared" si="0"/>
        <v>0</v>
      </c>
    </row>
    <row r="19" spans="2:9" s="77" customFormat="1">
      <c r="B19" s="48" t="str">
        <v>1.9</v>
      </c>
      <c r="C19" s="63">
        <v>0</v>
      </c>
      <c r="D19" s="63">
        <v>0</v>
      </c>
      <c r="E19" s="63">
        <v>0</v>
      </c>
      <c r="F19" s="17"/>
      <c r="G19" s="17"/>
      <c r="H19" s="78">
        <v>0</v>
      </c>
      <c r="I19" s="76">
        <f t="shared" si="0"/>
        <v>0</v>
      </c>
    </row>
    <row r="20" spans="2:9" s="77" customFormat="1">
      <c r="B20" s="48" t="str">
        <v>1.9</v>
      </c>
      <c r="C20" s="63">
        <v>0</v>
      </c>
      <c r="D20" s="63">
        <v>0</v>
      </c>
      <c r="E20" s="63">
        <v>0</v>
      </c>
      <c r="F20" s="17"/>
      <c r="G20" s="17"/>
      <c r="H20" s="78">
        <v>0</v>
      </c>
      <c r="I20" s="76">
        <f t="shared" si="0"/>
        <v>0</v>
      </c>
    </row>
    <row r="21" spans="2:9" s="77" customFormat="1">
      <c r="B21" s="48" t="str">
        <v>1.10</v>
      </c>
      <c r="C21" s="63">
        <v>0</v>
      </c>
      <c r="D21" s="63">
        <v>0</v>
      </c>
      <c r="E21" s="63">
        <v>0</v>
      </c>
      <c r="F21" s="17"/>
      <c r="G21" s="17"/>
      <c r="H21" s="78">
        <v>0</v>
      </c>
      <c r="I21" s="76">
        <f t="shared" si="0"/>
        <v>0</v>
      </c>
    </row>
    <row r="22" spans="2:9" s="77" customFormat="1">
      <c r="B22" s="48" t="str">
        <v>1.11</v>
      </c>
      <c r="C22" s="63">
        <v>0</v>
      </c>
      <c r="D22" s="63">
        <v>0</v>
      </c>
      <c r="E22" s="63">
        <v>0</v>
      </c>
      <c r="F22" s="17"/>
      <c r="G22" s="17"/>
      <c r="H22" s="78">
        <v>0</v>
      </c>
      <c r="I22" s="76">
        <f t="shared" si="0"/>
        <v>0</v>
      </c>
    </row>
    <row r="23" spans="2:9" s="77" customFormat="1">
      <c r="B23" s="48"/>
      <c r="C23" s="63"/>
      <c r="D23" s="63"/>
      <c r="E23" s="63"/>
      <c r="F23" s="17"/>
      <c r="G23" s="17"/>
      <c r="H23" s="78"/>
      <c r="I23" s="76">
        <f t="shared" si="0"/>
        <v>0</v>
      </c>
    </row>
    <row r="24" spans="2:9" s="77" customFormat="1">
      <c r="B24" s="48"/>
      <c r="C24" s="63"/>
      <c r="D24" s="63"/>
      <c r="E24" s="63"/>
      <c r="F24" s="17"/>
      <c r="G24" s="17"/>
      <c r="H24" s="78"/>
      <c r="I24" s="76">
        <f t="shared" si="0"/>
        <v>0</v>
      </c>
    </row>
    <row r="25" spans="2:9" s="77" customFormat="1">
      <c r="B25" s="48"/>
      <c r="C25" s="63"/>
      <c r="D25" s="63"/>
      <c r="E25" s="63"/>
      <c r="F25" s="17"/>
      <c r="G25" s="17"/>
      <c r="H25" s="78"/>
      <c r="I25" s="76">
        <f t="shared" si="0"/>
        <v>0</v>
      </c>
    </row>
    <row r="26" spans="2:9" s="77" customFormat="1">
      <c r="B26" s="48"/>
      <c r="C26" s="63"/>
      <c r="D26" s="63"/>
      <c r="E26" s="63"/>
      <c r="F26" s="17"/>
      <c r="G26" s="17"/>
      <c r="H26" s="78"/>
      <c r="I26" s="76">
        <f t="shared" si="0"/>
        <v>0</v>
      </c>
    </row>
    <row r="27" spans="2:9" s="77" customFormat="1">
      <c r="B27" s="48"/>
      <c r="C27" s="63"/>
      <c r="D27" s="63"/>
      <c r="E27" s="63"/>
      <c r="F27" s="17"/>
      <c r="G27" s="17"/>
      <c r="H27" s="78"/>
      <c r="I27" s="76">
        <f t="shared" si="0"/>
        <v>0</v>
      </c>
    </row>
    <row r="28" spans="2:9" s="77" customFormat="1">
      <c r="B28" s="17"/>
      <c r="C28" s="63"/>
      <c r="D28" s="63"/>
      <c r="E28" s="63"/>
      <c r="F28" s="17"/>
      <c r="G28" s="17"/>
      <c r="H28" s="78"/>
      <c r="I28" s="76">
        <f t="shared" si="0"/>
        <v>0</v>
      </c>
    </row>
    <row r="29" spans="2:9" s="77" customFormat="1">
      <c r="B29" s="17"/>
      <c r="C29" s="63"/>
      <c r="D29" s="63"/>
      <c r="E29" s="63"/>
      <c r="F29" s="17"/>
      <c r="G29" s="17"/>
      <c r="H29" s="78"/>
      <c r="I29" s="76">
        <f t="shared" si="0"/>
        <v>0</v>
      </c>
    </row>
    <row r="30" spans="2:9" s="77" customFormat="1">
      <c r="B30" s="17"/>
      <c r="C30" s="63"/>
      <c r="D30" s="63"/>
      <c r="E30" s="63"/>
      <c r="F30" s="17"/>
      <c r="G30" s="17"/>
      <c r="H30" s="78"/>
      <c r="I30" s="76">
        <f t="shared" si="0"/>
        <v>0</v>
      </c>
    </row>
    <row r="31" spans="2:9" s="77" customFormat="1">
      <c r="B31" s="17"/>
      <c r="C31" s="63"/>
      <c r="D31" s="63"/>
      <c r="E31" s="63"/>
      <c r="F31" s="17"/>
      <c r="G31" s="17"/>
      <c r="H31" s="78"/>
      <c r="I31" s="76">
        <f t="shared" si="0"/>
        <v>0</v>
      </c>
    </row>
    <row r="32" spans="2:9" s="3" customFormat="1">
      <c r="E32" s="5"/>
      <c r="F32" s="5"/>
      <c r="G32" s="5"/>
    </row>
    <row r="33" spans="2:9" s="3" customFormat="1" ht="18.75">
      <c r="B33" s="365" t="s">
        <v>382</v>
      </c>
      <c r="C33" s="366"/>
      <c r="D33" s="366"/>
      <c r="E33" s="366"/>
      <c r="F33" s="366"/>
      <c r="G33" s="366"/>
      <c r="H33" s="366"/>
      <c r="I33" s="367"/>
    </row>
    <row r="34" spans="2:9" s="3" customFormat="1" ht="30">
      <c r="B34" s="72" t="s">
        <v>348</v>
      </c>
      <c r="C34" s="50" t="s">
        <v>334</v>
      </c>
      <c r="D34" s="50" t="s">
        <v>103</v>
      </c>
      <c r="E34" s="50" t="s">
        <v>383</v>
      </c>
      <c r="F34" s="72" t="s">
        <v>380</v>
      </c>
      <c r="G34" s="72" t="s">
        <v>381</v>
      </c>
      <c r="H34" s="72" t="str">
        <f>"Enhetspris
("&amp;TOTALKOSTNAD!D19&amp;")"</f>
        <v>Enhetspris
()</v>
      </c>
      <c r="I34" s="72" t="str">
        <f>"SUM Totalpris
("&amp;TOTALKOSTNAD!D19&amp;")"</f>
        <v>SUM Totalpris
()</v>
      </c>
    </row>
    <row r="35" spans="2:9" s="77" customFormat="1">
      <c r="B35" s="17" t="str">
        <f>IF(ISBLANK(D35),"",IFERROR(_xlfn.XLOOKUP(D35,#REF!,#REF!),""))</f>
        <v/>
      </c>
      <c r="C35" s="63" t="str">
        <f>IF(ISBLANK(D35),"",IFERROR(_xlfn.XLOOKUP(D35,#REF!,#REF!),""))</f>
        <v/>
      </c>
      <c r="D35" s="63"/>
      <c r="E35" s="63" t="str">
        <f>IF(ISBLANK(D35),"",IFERROR(_xlfn.XLOOKUP(D35,#REF!,#REF!),""))</f>
        <v/>
      </c>
      <c r="F35" s="17"/>
      <c r="G35" s="17"/>
      <c r="H35" s="78" t="str">
        <f>IF(ISBLANK(D35),"",IFERROR(_xlfn.XLOOKUP(D35,#REF!,#REF!),""))</f>
        <v/>
      </c>
      <c r="I35" s="78" t="str">
        <f>IFERROR(SUM((F35+G35)*H35),"")</f>
        <v/>
      </c>
    </row>
    <row r="36" spans="2:9" s="77" customFormat="1">
      <c r="B36" s="17" t="str">
        <f>IF(ISBLANK(D36),"",IFERROR(_xlfn.XLOOKUP(D36,#REF!,#REF!),""))</f>
        <v/>
      </c>
      <c r="C36" s="63" t="str">
        <f>IF(ISBLANK(D36),"",IFERROR(_xlfn.XLOOKUP(D36,#REF!,#REF!),""))</f>
        <v/>
      </c>
      <c r="D36" s="63"/>
      <c r="E36" s="63" t="str">
        <f>IF(ISBLANK(D36),"",IFERROR(_xlfn.XLOOKUP(D36,#REF!,#REF!),""))</f>
        <v/>
      </c>
      <c r="F36" s="17"/>
      <c r="G36" s="17"/>
      <c r="H36" s="78" t="str">
        <f>IF(ISBLANK(D36),"",IFERROR(_xlfn.XLOOKUP(D36,#REF!,#REF!),""))</f>
        <v/>
      </c>
      <c r="I36" s="78" t="str">
        <f t="shared" ref="I36:I42" si="1">IFERROR(SUM((F36+G36)*H36),"")</f>
        <v/>
      </c>
    </row>
    <row r="37" spans="2:9" s="77" customFormat="1">
      <c r="B37" s="17" t="str">
        <f>IF(ISBLANK(D37),"",IFERROR(_xlfn.XLOOKUP(D37,#REF!,#REF!),""))</f>
        <v/>
      </c>
      <c r="C37" s="63" t="str">
        <f>IF(ISBLANK(D37),"",IFERROR(_xlfn.XLOOKUP(D37,#REF!,#REF!),""))</f>
        <v/>
      </c>
      <c r="D37" s="63"/>
      <c r="E37" s="63" t="str">
        <f>IF(ISBLANK(D37),"",IFERROR(_xlfn.XLOOKUP(D37,#REF!,#REF!),""))</f>
        <v/>
      </c>
      <c r="F37" s="17"/>
      <c r="G37" s="17"/>
      <c r="H37" s="78" t="str">
        <f>IF(ISBLANK(D37),"",IFERROR(_xlfn.XLOOKUP(D37,#REF!,#REF!),""))</f>
        <v/>
      </c>
      <c r="I37" s="78" t="str">
        <f t="shared" si="1"/>
        <v/>
      </c>
    </row>
    <row r="38" spans="2:9" s="77" customFormat="1">
      <c r="B38" s="17" t="str">
        <f>IF(ISBLANK(D38),"",IFERROR(_xlfn.XLOOKUP(D38,#REF!,#REF!),""))</f>
        <v/>
      </c>
      <c r="C38" s="63" t="str">
        <f>IF(ISBLANK(D38),"",IFERROR(_xlfn.XLOOKUP(D38,#REF!,#REF!),""))</f>
        <v/>
      </c>
      <c r="D38" s="63"/>
      <c r="E38" s="63" t="str">
        <f>IF(ISBLANK(D38),"",IFERROR(_xlfn.XLOOKUP(D38,#REF!,#REF!),""))</f>
        <v/>
      </c>
      <c r="F38" s="17"/>
      <c r="G38" s="17"/>
      <c r="H38" s="78" t="str">
        <f>IF(ISBLANK(D38),"",IFERROR(_xlfn.XLOOKUP(D38,#REF!,#REF!),""))</f>
        <v/>
      </c>
      <c r="I38" s="78" t="str">
        <f t="shared" si="1"/>
        <v/>
      </c>
    </row>
    <row r="39" spans="2:9" s="77" customFormat="1">
      <c r="B39" s="17" t="str">
        <f>IF(ISBLANK(D39),"",IFERROR(_xlfn.XLOOKUP(D39,#REF!,#REF!),""))</f>
        <v/>
      </c>
      <c r="C39" s="63" t="str">
        <f>IF(ISBLANK(D39),"",IFERROR(_xlfn.XLOOKUP(D39,#REF!,#REF!),""))</f>
        <v/>
      </c>
      <c r="D39" s="63"/>
      <c r="E39" s="63" t="str">
        <f>IF(ISBLANK(D39),"",IFERROR(_xlfn.XLOOKUP(D39,#REF!,#REF!),""))</f>
        <v/>
      </c>
      <c r="F39" s="17"/>
      <c r="G39" s="17"/>
      <c r="H39" s="78" t="str">
        <f>IF(ISBLANK(D39),"",IFERROR(_xlfn.XLOOKUP(D39,#REF!,#REF!),""))</f>
        <v/>
      </c>
      <c r="I39" s="78" t="str">
        <f t="shared" si="1"/>
        <v/>
      </c>
    </row>
    <row r="40" spans="2:9" s="77" customFormat="1">
      <c r="B40" s="17" t="str">
        <f>IF(ISBLANK(D40),"",IFERROR(_xlfn.XLOOKUP(D40,#REF!,#REF!),""))</f>
        <v/>
      </c>
      <c r="C40" s="63" t="str">
        <f>IF(ISBLANK(D40),"",IFERROR(_xlfn.XLOOKUP(D40,#REF!,#REF!),""))</f>
        <v/>
      </c>
      <c r="D40" s="63"/>
      <c r="E40" s="63" t="str">
        <f>IF(ISBLANK(D40),"",IFERROR(_xlfn.XLOOKUP(D40,#REF!,#REF!),""))</f>
        <v/>
      </c>
      <c r="F40" s="17"/>
      <c r="G40" s="17"/>
      <c r="H40" s="78" t="str">
        <f>IF(ISBLANK(D40),"",IFERROR(_xlfn.XLOOKUP(D40,#REF!,#REF!),""))</f>
        <v/>
      </c>
      <c r="I40" s="78" t="str">
        <f t="shared" si="1"/>
        <v/>
      </c>
    </row>
    <row r="41" spans="2:9" s="77" customFormat="1">
      <c r="B41" s="17" t="str">
        <f>IF(ISBLANK(D41),"",IFERROR(_xlfn.XLOOKUP(D41,#REF!,#REF!),""))</f>
        <v/>
      </c>
      <c r="C41" s="63" t="str">
        <f>IF(ISBLANK(D41),"",IFERROR(_xlfn.XLOOKUP(D41,#REF!,#REF!),""))</f>
        <v/>
      </c>
      <c r="D41" s="63"/>
      <c r="E41" s="63" t="str">
        <f>IF(ISBLANK(D41),"",IFERROR(_xlfn.XLOOKUP(D41,#REF!,#REF!),""))</f>
        <v/>
      </c>
      <c r="F41" s="17"/>
      <c r="G41" s="17"/>
      <c r="H41" s="78" t="str">
        <f>IF(ISBLANK(D41),"",IFERROR(_xlfn.XLOOKUP(D41,#REF!,#REF!),""))</f>
        <v/>
      </c>
      <c r="I41" s="78" t="str">
        <f t="shared" si="1"/>
        <v/>
      </c>
    </row>
    <row r="42" spans="2:9" s="77" customFormat="1">
      <c r="B42" s="17" t="str">
        <f>IF(ISBLANK(D42),"",IFERROR(_xlfn.XLOOKUP(D42,#REF!,#REF!),""))</f>
        <v/>
      </c>
      <c r="C42" s="63" t="str">
        <f>IF(ISBLANK(D42),"",IFERROR(_xlfn.XLOOKUP(D42,#REF!,#REF!),""))</f>
        <v/>
      </c>
      <c r="D42" s="63"/>
      <c r="E42" s="63" t="str">
        <f>IF(ISBLANK(D42),"",IFERROR(_xlfn.XLOOKUP(D42,#REF!,#REF!),""))</f>
        <v/>
      </c>
      <c r="F42" s="17"/>
      <c r="G42" s="17"/>
      <c r="H42" s="78" t="str">
        <f>IF(ISBLANK(D42),"",IFERROR(_xlfn.XLOOKUP(D42,#REF!,#REF!),""))</f>
        <v/>
      </c>
      <c r="I42" s="78" t="str">
        <f t="shared" si="1"/>
        <v/>
      </c>
    </row>
    <row r="43" spans="2:9" s="3" customFormat="1">
      <c r="E43" s="5"/>
      <c r="F43" s="5"/>
      <c r="G43" s="5"/>
    </row>
    <row r="44" spans="2:9" s="3" customFormat="1" ht="18.75">
      <c r="B44" s="364" t="s">
        <v>384</v>
      </c>
      <c r="C44" s="364"/>
      <c r="D44" s="364"/>
      <c r="E44" s="364"/>
      <c r="F44" s="364"/>
      <c r="G44" s="364"/>
      <c r="H44" s="364"/>
      <c r="I44" s="364"/>
    </row>
    <row r="45" spans="2:9" s="3" customFormat="1" ht="30">
      <c r="B45" s="50" t="s">
        <v>348</v>
      </c>
      <c r="C45" s="50" t="s">
        <v>334</v>
      </c>
      <c r="D45" s="50" t="s">
        <v>109</v>
      </c>
      <c r="E45" s="50" t="s">
        <v>120</v>
      </c>
      <c r="F45" s="72" t="s">
        <v>380</v>
      </c>
      <c r="G45" s="72" t="s">
        <v>381</v>
      </c>
      <c r="H45" s="72" t="str">
        <f>"Enhetspris
("&amp;TOTALKOSTNAD!D19&amp;")"</f>
        <v>Enhetspris
()</v>
      </c>
      <c r="I45" s="72" t="str">
        <f>"SUM Totalpris
("&amp;TOTALKOSTNAD!D19&amp;")"</f>
        <v>SUM Totalpris
()</v>
      </c>
    </row>
    <row r="46" spans="2:9" s="77" customFormat="1">
      <c r="B46" s="48" t="str">
        <f>IF(ISBLANK(D46),"",IFERROR(_xlfn.XLOOKUP(D46,#REF!,#REF!),""))</f>
        <v/>
      </c>
      <c r="C46" s="63" t="str">
        <f>IF(ISBLANK(D46),"",IFERROR(_xlfn.XLOOKUP(D46,#REF!,#REF!),""))</f>
        <v/>
      </c>
      <c r="D46" s="63"/>
      <c r="E46" s="63" t="str">
        <f>IF(ISBLANK(D46),"",IFERROR(_xlfn.XLOOKUP(D46,#REF!,#REF!),""))</f>
        <v/>
      </c>
      <c r="F46" s="17"/>
      <c r="G46" s="17"/>
      <c r="H46" s="80" t="str">
        <f>IF(ISBLANK(D46),"",IFERROR(_xlfn.XLOOKUP(D46,#REF!,#REF!),""))</f>
        <v/>
      </c>
      <c r="I46" s="78" t="str">
        <f>IFERROR(SUM((F46+G46)*H46),"")</f>
        <v/>
      </c>
    </row>
    <row r="47" spans="2:9" s="77" customFormat="1">
      <c r="B47" s="48" t="str">
        <f>IF(ISBLANK(D47),"",IFERROR(_xlfn.XLOOKUP(D47,#REF!,#REF!),""))</f>
        <v/>
      </c>
      <c r="C47" s="63" t="str">
        <f>IF(ISBLANK(D47),"",IFERROR(_xlfn.XLOOKUP(D47,#REF!,#REF!),""))</f>
        <v/>
      </c>
      <c r="D47" s="63"/>
      <c r="E47" s="63" t="str">
        <f>IF(ISBLANK(D47),"",IFERROR(_xlfn.XLOOKUP(D47,#REF!,#REF!),""))</f>
        <v/>
      </c>
      <c r="F47" s="17"/>
      <c r="G47" s="17"/>
      <c r="H47" s="80" t="str">
        <f>IF(ISBLANK(D47),"",IFERROR(_xlfn.XLOOKUP(D47,#REF!,#REF!),""))</f>
        <v/>
      </c>
      <c r="I47" s="78" t="str">
        <f t="shared" ref="I47:I60" si="2">IFERROR(SUM((F47+G47)*H47),"")</f>
        <v/>
      </c>
    </row>
    <row r="48" spans="2:9" s="77" customFormat="1">
      <c r="B48" s="48" t="str">
        <f>IF(ISBLANK(D48),"",IFERROR(_xlfn.XLOOKUP(D48,#REF!,#REF!),""))</f>
        <v/>
      </c>
      <c r="C48" s="63" t="str">
        <f>IF(ISBLANK(D48),"",IFERROR(_xlfn.XLOOKUP(D48,#REF!,#REF!),""))</f>
        <v/>
      </c>
      <c r="D48" s="63"/>
      <c r="E48" s="63" t="str">
        <f>IF(ISBLANK(D48),"",IFERROR(_xlfn.XLOOKUP(D48,#REF!,#REF!),""))</f>
        <v/>
      </c>
      <c r="F48" s="17"/>
      <c r="G48" s="17"/>
      <c r="H48" s="80" t="str">
        <f>IF(ISBLANK(D48),"",IFERROR(_xlfn.XLOOKUP(D48,#REF!,#REF!),""))</f>
        <v/>
      </c>
      <c r="I48" s="78" t="str">
        <f t="shared" si="2"/>
        <v/>
      </c>
    </row>
    <row r="49" spans="2:9" s="77" customFormat="1">
      <c r="B49" s="48" t="str">
        <f>IF(ISBLANK(D49),"",IFERROR(_xlfn.XLOOKUP(D49,#REF!,#REF!),""))</f>
        <v/>
      </c>
      <c r="C49" s="63" t="str">
        <f>IF(ISBLANK(D49),"",IFERROR(_xlfn.XLOOKUP(D49,#REF!,#REF!),""))</f>
        <v/>
      </c>
      <c r="D49" s="63"/>
      <c r="E49" s="63" t="str">
        <f>IF(ISBLANK(D49),"",IFERROR(_xlfn.XLOOKUP(D49,#REF!,#REF!),""))</f>
        <v/>
      </c>
      <c r="F49" s="17"/>
      <c r="G49" s="17"/>
      <c r="H49" s="80" t="str">
        <f>IF(ISBLANK(D49),"",IFERROR(_xlfn.XLOOKUP(D49,#REF!,#REF!),""))</f>
        <v/>
      </c>
      <c r="I49" s="78" t="str">
        <f t="shared" si="2"/>
        <v/>
      </c>
    </row>
    <row r="50" spans="2:9" s="77" customFormat="1">
      <c r="B50" s="48" t="str">
        <f>IF(ISBLANK(D50),"",IFERROR(_xlfn.XLOOKUP(D50,#REF!,#REF!),""))</f>
        <v/>
      </c>
      <c r="C50" s="63" t="str">
        <f>IF(ISBLANK(D50),"",IFERROR(_xlfn.XLOOKUP(D50,#REF!,#REF!),""))</f>
        <v/>
      </c>
      <c r="D50" s="63"/>
      <c r="E50" s="63" t="str">
        <f>IF(ISBLANK(D50),"",IFERROR(_xlfn.XLOOKUP(D50,#REF!,#REF!),""))</f>
        <v/>
      </c>
      <c r="F50" s="17"/>
      <c r="G50" s="17"/>
      <c r="H50" s="80" t="str">
        <f>IF(ISBLANK(D50),"",IFERROR(_xlfn.XLOOKUP(D50,#REF!,#REF!),""))</f>
        <v/>
      </c>
      <c r="I50" s="78" t="str">
        <f t="shared" si="2"/>
        <v/>
      </c>
    </row>
    <row r="51" spans="2:9" s="77" customFormat="1">
      <c r="B51" s="48" t="str">
        <f>IF(ISBLANK(D51),"",IFERROR(_xlfn.XLOOKUP(D51,#REF!,#REF!),""))</f>
        <v/>
      </c>
      <c r="C51" s="63" t="str">
        <f>IF(ISBLANK(D51),"",IFERROR(_xlfn.XLOOKUP(D51,#REF!,#REF!),""))</f>
        <v/>
      </c>
      <c r="D51" s="63"/>
      <c r="E51" s="63" t="str">
        <f>IF(ISBLANK(D51),"",IFERROR(_xlfn.XLOOKUP(D51,#REF!,#REF!),""))</f>
        <v/>
      </c>
      <c r="F51" s="17"/>
      <c r="G51" s="17"/>
      <c r="H51" s="80" t="str">
        <f>IF(ISBLANK(D51),"",IFERROR(_xlfn.XLOOKUP(D51,#REF!,#REF!),""))</f>
        <v/>
      </c>
      <c r="I51" s="78" t="str">
        <f t="shared" si="2"/>
        <v/>
      </c>
    </row>
    <row r="52" spans="2:9" s="77" customFormat="1">
      <c r="B52" s="48" t="str">
        <f>IF(ISBLANK(D52),"",IFERROR(_xlfn.XLOOKUP(D52,#REF!,#REF!),""))</f>
        <v/>
      </c>
      <c r="C52" s="63" t="str">
        <f>IF(ISBLANK(D52),"",IFERROR(_xlfn.XLOOKUP(D52,#REF!,#REF!),""))</f>
        <v/>
      </c>
      <c r="D52" s="63"/>
      <c r="E52" s="63" t="str">
        <f>IF(ISBLANK(D52),"",IFERROR(_xlfn.XLOOKUP(D52,#REF!,#REF!),""))</f>
        <v/>
      </c>
      <c r="F52" s="17"/>
      <c r="G52" s="17"/>
      <c r="H52" s="80" t="str">
        <f>IF(ISBLANK(D52),"",IFERROR(_xlfn.XLOOKUP(D52,#REF!,#REF!),""))</f>
        <v/>
      </c>
      <c r="I52" s="78" t="str">
        <f t="shared" si="2"/>
        <v/>
      </c>
    </row>
    <row r="53" spans="2:9" s="77" customFormat="1">
      <c r="B53" s="48" t="str">
        <f>IF(ISBLANK(D53),"",IFERROR(_xlfn.XLOOKUP(D53,#REF!,#REF!),""))</f>
        <v/>
      </c>
      <c r="C53" s="63" t="str">
        <f>IF(ISBLANK(D53),"",IFERROR(_xlfn.XLOOKUP(D53,#REF!,#REF!),""))</f>
        <v/>
      </c>
      <c r="D53" s="63"/>
      <c r="E53" s="63" t="str">
        <f>IF(ISBLANK(D53),"",IFERROR(_xlfn.XLOOKUP(D53,#REF!,#REF!),""))</f>
        <v/>
      </c>
      <c r="F53" s="17"/>
      <c r="G53" s="17"/>
      <c r="H53" s="80" t="str">
        <f>IF(ISBLANK(D53),"",IFERROR(_xlfn.XLOOKUP(D53,#REF!,#REF!),""))</f>
        <v/>
      </c>
      <c r="I53" s="78" t="str">
        <f t="shared" si="2"/>
        <v/>
      </c>
    </row>
    <row r="54" spans="2:9" s="77" customFormat="1">
      <c r="B54" s="48" t="str">
        <f>IF(ISBLANK(D54),"",IFERROR(_xlfn.XLOOKUP(D54,#REF!,#REF!),""))</f>
        <v/>
      </c>
      <c r="C54" s="63" t="str">
        <f>IF(ISBLANK(D54),"",IFERROR(_xlfn.XLOOKUP(D54,#REF!,#REF!),""))</f>
        <v/>
      </c>
      <c r="D54" s="63"/>
      <c r="E54" s="63" t="str">
        <f>IF(ISBLANK(D54),"",IFERROR(_xlfn.XLOOKUP(D54,#REF!,#REF!),""))</f>
        <v/>
      </c>
      <c r="F54" s="17"/>
      <c r="G54" s="17"/>
      <c r="H54" s="80" t="str">
        <f>IF(ISBLANK(D54),"",IFERROR(_xlfn.XLOOKUP(D54,#REF!,#REF!),""))</f>
        <v/>
      </c>
      <c r="I54" s="78" t="str">
        <f t="shared" si="2"/>
        <v/>
      </c>
    </row>
    <row r="55" spans="2:9" s="77" customFormat="1">
      <c r="B55" s="48" t="str">
        <f>IF(ISBLANK(D55),"",IFERROR(_xlfn.XLOOKUP(D55,#REF!,#REF!),""))</f>
        <v/>
      </c>
      <c r="C55" s="63" t="str">
        <f>IF(ISBLANK(D55),"",IFERROR(_xlfn.XLOOKUP(D55,#REF!,#REF!),""))</f>
        <v/>
      </c>
      <c r="D55" s="63"/>
      <c r="E55" s="63" t="str">
        <f>IF(ISBLANK(D55),"",IFERROR(_xlfn.XLOOKUP(D55,#REF!,#REF!),""))</f>
        <v/>
      </c>
      <c r="F55" s="17"/>
      <c r="G55" s="17"/>
      <c r="H55" s="80" t="str">
        <f>IF(ISBLANK(D55),"",IFERROR(_xlfn.XLOOKUP(D55,#REF!,#REF!),""))</f>
        <v/>
      </c>
      <c r="I55" s="78" t="str">
        <f t="shared" si="2"/>
        <v/>
      </c>
    </row>
    <row r="56" spans="2:9" s="77" customFormat="1">
      <c r="B56" s="48" t="str">
        <f>IF(ISBLANK(D56),"",IFERROR(_xlfn.XLOOKUP(D56,#REF!,#REF!),""))</f>
        <v/>
      </c>
      <c r="C56" s="63" t="str">
        <f>IF(ISBLANK(D56),"",IFERROR(_xlfn.XLOOKUP(D56,#REF!,#REF!),""))</f>
        <v/>
      </c>
      <c r="D56" s="63"/>
      <c r="E56" s="63" t="str">
        <f>IF(ISBLANK(D56),"",IFERROR(_xlfn.XLOOKUP(D56,#REF!,#REF!),""))</f>
        <v/>
      </c>
      <c r="F56" s="17"/>
      <c r="G56" s="17"/>
      <c r="H56" s="80" t="str">
        <f>IF(ISBLANK(D56),"",IFERROR(_xlfn.XLOOKUP(D56,#REF!,#REF!),""))</f>
        <v/>
      </c>
      <c r="I56" s="78" t="str">
        <f t="shared" si="2"/>
        <v/>
      </c>
    </row>
    <row r="57" spans="2:9" s="77" customFormat="1">
      <c r="B57" s="48" t="str">
        <f>IF(ISBLANK(D57),"",IFERROR(_xlfn.XLOOKUP(D57,#REF!,#REF!),""))</f>
        <v/>
      </c>
      <c r="C57" s="63" t="str">
        <f>IF(ISBLANK(D57),"",IFERROR(_xlfn.XLOOKUP(D57,#REF!,#REF!),""))</f>
        <v/>
      </c>
      <c r="D57" s="63"/>
      <c r="E57" s="63" t="str">
        <f>IF(ISBLANK(D57),"",IFERROR(_xlfn.XLOOKUP(D57,#REF!,#REF!),""))</f>
        <v/>
      </c>
      <c r="F57" s="17"/>
      <c r="G57" s="17"/>
      <c r="H57" s="80" t="str">
        <f>IF(ISBLANK(D57),"",IFERROR(_xlfn.XLOOKUP(D57,#REF!,#REF!),""))</f>
        <v/>
      </c>
      <c r="I57" s="78" t="str">
        <f t="shared" si="2"/>
        <v/>
      </c>
    </row>
    <row r="58" spans="2:9" s="77" customFormat="1">
      <c r="B58" s="48" t="str">
        <f>IF(ISBLANK(D58),"",IFERROR(_xlfn.XLOOKUP(D58,#REF!,#REF!),""))</f>
        <v/>
      </c>
      <c r="C58" s="63" t="str">
        <f>IF(ISBLANK(D58),"",IFERROR(_xlfn.XLOOKUP(D58,#REF!,#REF!),""))</f>
        <v/>
      </c>
      <c r="D58" s="63"/>
      <c r="E58" s="63" t="str">
        <f>IF(ISBLANK(D58),"",IFERROR(_xlfn.XLOOKUP(D58,#REF!,#REF!),""))</f>
        <v/>
      </c>
      <c r="F58" s="17"/>
      <c r="G58" s="17"/>
      <c r="H58" s="80" t="str">
        <f>IF(ISBLANK(D58),"",IFERROR(_xlfn.XLOOKUP(D58,#REF!,#REF!),""))</f>
        <v/>
      </c>
      <c r="I58" s="78" t="str">
        <f t="shared" si="2"/>
        <v/>
      </c>
    </row>
    <row r="59" spans="2:9" s="77" customFormat="1">
      <c r="B59" s="48" t="str">
        <f>IF(ISBLANK(D59),"",IFERROR(_xlfn.XLOOKUP(D59,#REF!,#REF!),""))</f>
        <v/>
      </c>
      <c r="C59" s="63" t="str">
        <f>IF(ISBLANK(D59),"",IFERROR(_xlfn.XLOOKUP(D59,#REF!,#REF!),""))</f>
        <v/>
      </c>
      <c r="D59" s="63"/>
      <c r="E59" s="63" t="str">
        <f>IF(ISBLANK(D59),"",IFERROR(_xlfn.XLOOKUP(D59,#REF!,#REF!),""))</f>
        <v/>
      </c>
      <c r="F59" s="17"/>
      <c r="G59" s="17"/>
      <c r="H59" s="80" t="str">
        <f>IF(ISBLANK(D59),"",IFERROR(_xlfn.XLOOKUP(D59,#REF!,#REF!),""))</f>
        <v/>
      </c>
      <c r="I59" s="78" t="str">
        <f t="shared" si="2"/>
        <v/>
      </c>
    </row>
    <row r="60" spans="2:9" s="77" customFormat="1">
      <c r="B60" s="48" t="str">
        <f>IF(ISBLANK(D60),"",IFERROR(_xlfn.XLOOKUP(D60,#REF!,#REF!),""))</f>
        <v/>
      </c>
      <c r="C60" s="63" t="str">
        <f>IF(ISBLANK(D60),"",IFERROR(_xlfn.XLOOKUP(D60,#REF!,#REF!),""))</f>
        <v/>
      </c>
      <c r="D60" s="63"/>
      <c r="E60" s="63" t="str">
        <f>IF(ISBLANK(D60),"",IFERROR(_xlfn.XLOOKUP(D60,#REF!,#REF!),""))</f>
        <v/>
      </c>
      <c r="F60" s="17"/>
      <c r="G60" s="17"/>
      <c r="H60" s="80" t="str">
        <f>IF(ISBLANK(D60),"",IFERROR(_xlfn.XLOOKUP(D60,#REF!,#REF!),""))</f>
        <v/>
      </c>
      <c r="I60" s="78" t="str">
        <f t="shared" si="2"/>
        <v/>
      </c>
    </row>
    <row r="61" spans="2:9" s="3" customFormat="1" ht="6.6" customHeight="1">
      <c r="E61" s="5"/>
      <c r="F61" s="5"/>
      <c r="G61" s="5"/>
    </row>
    <row r="62" spans="2:9" s="3" customFormat="1">
      <c r="B62" s="51" t="str">
        <f>Hovedartikkel[[#Totals],[Ref nr.]]</f>
        <v>1.12</v>
      </c>
      <c r="C62" s="368" t="s">
        <v>385</v>
      </c>
      <c r="D62" s="368"/>
      <c r="E62" s="368"/>
      <c r="F62" s="368"/>
      <c r="G62" s="368"/>
      <c r="H62" s="368"/>
      <c r="I62" s="52">
        <f>SUM(I12:I31)</f>
        <v>0</v>
      </c>
    </row>
    <row r="63" spans="2:9" s="3" customFormat="1">
      <c r="B63" s="51" t="e">
        <f>#REF!</f>
        <v>#REF!</v>
      </c>
      <c r="C63" s="368" t="s">
        <v>386</v>
      </c>
      <c r="D63" s="368"/>
      <c r="E63" s="368"/>
      <c r="F63" s="368"/>
      <c r="G63" s="368"/>
      <c r="H63" s="368"/>
      <c r="I63" s="52">
        <f>SUM(I35:I42)</f>
        <v>0</v>
      </c>
    </row>
    <row r="64" spans="2:9" s="3" customFormat="1">
      <c r="B64" s="51" t="e">
        <f>#REF!</f>
        <v>#REF!</v>
      </c>
      <c r="C64" s="368" t="s">
        <v>387</v>
      </c>
      <c r="D64" s="368"/>
      <c r="E64" s="368"/>
      <c r="F64" s="368"/>
      <c r="G64" s="368"/>
      <c r="H64" s="368"/>
      <c r="I64" s="52">
        <f>SUM(I46:I60)</f>
        <v>0</v>
      </c>
    </row>
    <row r="65" spans="2:9" s="3" customFormat="1" ht="6" customHeight="1">
      <c r="E65" s="5"/>
      <c r="F65" s="5"/>
      <c r="G65" s="5"/>
    </row>
    <row r="66" spans="2:9" s="3" customFormat="1" ht="15.75">
      <c r="B66" s="372" t="s">
        <v>388</v>
      </c>
      <c r="C66" s="373"/>
      <c r="D66" s="373"/>
      <c r="E66" s="373"/>
      <c r="F66" s="373"/>
      <c r="G66" s="373"/>
      <c r="H66" s="374"/>
      <c r="I66" s="66">
        <f>SUM(I62:I64)</f>
        <v>0</v>
      </c>
    </row>
    <row r="67" spans="2:9" s="3" customFormat="1">
      <c r="B67" s="375" t="s">
        <v>389</v>
      </c>
      <c r="C67" s="376"/>
      <c r="D67" s="376"/>
      <c r="E67" s="376"/>
      <c r="F67" s="376"/>
      <c r="G67" s="376"/>
      <c r="H67" s="377"/>
      <c r="I67" s="65">
        <f>I66*0.25</f>
        <v>0</v>
      </c>
    </row>
    <row r="68" spans="2:9" s="3" customFormat="1" ht="15.75">
      <c r="B68" s="378" t="s">
        <v>390</v>
      </c>
      <c r="C68" s="379"/>
      <c r="D68" s="379"/>
      <c r="E68" s="379"/>
      <c r="F68" s="379"/>
      <c r="G68" s="379"/>
      <c r="H68" s="380"/>
      <c r="I68" s="64">
        <f>I66*1.25</f>
        <v>0</v>
      </c>
    </row>
    <row r="69" spans="2:9" s="3" customFormat="1">
      <c r="E69" s="5"/>
      <c r="F69" s="5"/>
      <c r="G69" s="5"/>
    </row>
    <row r="70" spans="2:9" s="69" customFormat="1">
      <c r="E70" s="70"/>
      <c r="F70" s="70"/>
      <c r="G70" s="70"/>
    </row>
    <row r="71" spans="2:9" ht="23.65" customHeight="1">
      <c r="B71" s="358" t="s">
        <v>391</v>
      </c>
      <c r="C71" s="359"/>
      <c r="D71" s="359"/>
      <c r="E71" s="359"/>
      <c r="F71" s="359"/>
      <c r="G71" s="359"/>
      <c r="H71" s="360"/>
    </row>
    <row r="73" spans="2:9" ht="18" customHeight="1">
      <c r="B73" s="357" t="s">
        <v>392</v>
      </c>
      <c r="C73" s="357"/>
      <c r="D73" s="357"/>
      <c r="E73" s="357"/>
      <c r="F73" s="357"/>
      <c r="G73" s="357"/>
      <c r="H73" s="357"/>
    </row>
    <row r="74" spans="2:9" ht="30">
      <c r="B74" s="71" t="s">
        <v>348</v>
      </c>
      <c r="C74" s="89" t="s">
        <v>334</v>
      </c>
      <c r="D74" s="89" t="s">
        <v>103</v>
      </c>
      <c r="E74" s="89" t="s">
        <v>383</v>
      </c>
      <c r="F74" s="361" t="s">
        <v>176</v>
      </c>
      <c r="G74" s="362"/>
      <c r="H74" s="71" t="str">
        <f>"Enhetspris
("&amp;TOTALKOSTNAD!D19&amp;")"</f>
        <v>Enhetspris
()</v>
      </c>
    </row>
    <row r="75" spans="2:9" s="84" customFormat="1">
      <c r="B75" s="81" t="str">
        <f>IF(ISBLANK(D75),"",IFERROR(_xlfn.XLOOKUP(D75,#REF!,#REF!),""))</f>
        <v/>
      </c>
      <c r="C75" s="82" t="str">
        <f>IF(ISBLANK(D75),"",IFERROR(_xlfn.XLOOKUP(D75,#REF!,#REF!),""))</f>
        <v/>
      </c>
      <c r="D75" s="82"/>
      <c r="E75" s="82" t="str">
        <f>IF(ISBLANK(D75),"",IFERROR(_xlfn.XLOOKUP(D75,#REF!,#REF!),""))</f>
        <v/>
      </c>
      <c r="F75" s="355"/>
      <c r="G75" s="356"/>
      <c r="H75" s="83" t="str">
        <f>IF(ISBLANK(D75),"",IFERROR(_xlfn.XLOOKUP(D75,#REF!,#REF!),""))</f>
        <v/>
      </c>
    </row>
    <row r="76" spans="2:9" s="84" customFormat="1">
      <c r="B76" s="81" t="str">
        <f>IF(ISBLANK(D76),"",IFERROR(_xlfn.XLOOKUP(D76,#REF!,#REF!),""))</f>
        <v/>
      </c>
      <c r="C76" s="82" t="str">
        <f>IF(ISBLANK(D76),"",IFERROR(_xlfn.XLOOKUP(D76,#REF!,#REF!),""))</f>
        <v/>
      </c>
      <c r="D76" s="82"/>
      <c r="E76" s="82" t="str">
        <f>IF(ISBLANK(D76),"",IFERROR(_xlfn.XLOOKUP(D76,#REF!,#REF!),""))</f>
        <v/>
      </c>
      <c r="F76" s="355"/>
      <c r="G76" s="356"/>
      <c r="H76" s="83" t="str">
        <f>IF(ISBLANK(D76),"",IFERROR(_xlfn.XLOOKUP(D76,#REF!,#REF!),""))</f>
        <v/>
      </c>
    </row>
    <row r="77" spans="2:9" s="84" customFormat="1">
      <c r="B77" s="81" t="str">
        <f>IF(ISBLANK(D77),"",IFERROR(_xlfn.XLOOKUP(D77,#REF!,#REF!),""))</f>
        <v/>
      </c>
      <c r="C77" s="82" t="str">
        <f>IF(ISBLANK(D77),"",IFERROR(_xlfn.XLOOKUP(D77,#REF!,#REF!),""))</f>
        <v/>
      </c>
      <c r="D77" s="82"/>
      <c r="E77" s="82" t="str">
        <f>IF(ISBLANK(D77),"",IFERROR(_xlfn.XLOOKUP(D77,#REF!,#REF!),""))</f>
        <v/>
      </c>
      <c r="F77" s="355"/>
      <c r="G77" s="356"/>
      <c r="H77" s="83" t="str">
        <f>IF(ISBLANK(D77),"",IFERROR(_xlfn.XLOOKUP(D77,#REF!,#REF!),""))</f>
        <v/>
      </c>
    </row>
    <row r="78" spans="2:9" s="84" customFormat="1">
      <c r="B78" s="81" t="str">
        <f>IF(ISBLANK(D78),"",IFERROR(_xlfn.XLOOKUP(D78,#REF!,#REF!),""))</f>
        <v/>
      </c>
      <c r="C78" s="82" t="str">
        <f>IF(ISBLANK(D78),"",IFERROR(_xlfn.XLOOKUP(D78,#REF!,#REF!),""))</f>
        <v/>
      </c>
      <c r="D78" s="82"/>
      <c r="E78" s="82" t="str">
        <f>IF(ISBLANK(D78),"",IFERROR(_xlfn.XLOOKUP(D78,#REF!,#REF!),""))</f>
        <v/>
      </c>
      <c r="F78" s="355"/>
      <c r="G78" s="356"/>
      <c r="H78" s="83" t="str">
        <f>IF(ISBLANK(D78),"",IFERROR(_xlfn.XLOOKUP(D78,#REF!,#REF!),""))</f>
        <v/>
      </c>
    </row>
    <row r="79" spans="2:9" s="84" customFormat="1">
      <c r="B79" s="81" t="str">
        <f>IF(ISBLANK(D79),"",IFERROR(_xlfn.XLOOKUP(D79,#REF!,#REF!),""))</f>
        <v/>
      </c>
      <c r="C79" s="82" t="str">
        <f>IF(ISBLANK(D79),"",IFERROR(_xlfn.XLOOKUP(D79,#REF!,#REF!),""))</f>
        <v/>
      </c>
      <c r="D79" s="82"/>
      <c r="E79" s="82" t="str">
        <f>IF(ISBLANK(D79),"",IFERROR(_xlfn.XLOOKUP(D79,#REF!,#REF!),""))</f>
        <v/>
      </c>
      <c r="F79" s="355"/>
      <c r="G79" s="356"/>
      <c r="H79" s="83" t="str">
        <f>IF(ISBLANK(D79),"",IFERROR(_xlfn.XLOOKUP(D79,#REF!,#REF!),""))</f>
        <v/>
      </c>
    </row>
    <row r="80" spans="2:9" s="84" customFormat="1">
      <c r="B80" s="81" t="str">
        <f>IF(ISBLANK(D80),"",IFERROR(_xlfn.XLOOKUP(D80,#REF!,#REF!),""))</f>
        <v/>
      </c>
      <c r="C80" s="82" t="str">
        <f>IF(ISBLANK(D80),"",IFERROR(_xlfn.XLOOKUP(D80,#REF!,#REF!),""))</f>
        <v/>
      </c>
      <c r="D80" s="82"/>
      <c r="E80" s="82" t="str">
        <f>IF(ISBLANK(D80),"",IFERROR(_xlfn.XLOOKUP(D80,#REF!,#REF!),""))</f>
        <v/>
      </c>
      <c r="F80" s="355"/>
      <c r="G80" s="356"/>
      <c r="H80" s="83" t="str">
        <f>IF(ISBLANK(D80),"",IFERROR(_xlfn.XLOOKUP(D80,#REF!,#REF!),""))</f>
        <v/>
      </c>
    </row>
    <row r="81" spans="2:8" s="84" customFormat="1">
      <c r="B81" s="81" t="str">
        <f>IF(ISBLANK(D81),"",IFERROR(_xlfn.XLOOKUP(D81,#REF!,#REF!),""))</f>
        <v/>
      </c>
      <c r="C81" s="82" t="str">
        <f>IF(ISBLANK(D81),"",IFERROR(_xlfn.XLOOKUP(D81,#REF!,#REF!),""))</f>
        <v/>
      </c>
      <c r="D81" s="82"/>
      <c r="E81" s="82" t="str">
        <f>IF(ISBLANK(D81),"",IFERROR(_xlfn.XLOOKUP(D81,#REF!,#REF!),""))</f>
        <v/>
      </c>
      <c r="F81" s="355"/>
      <c r="G81" s="356"/>
      <c r="H81" s="83" t="str">
        <f>IF(ISBLANK(D81),"",IFERROR(_xlfn.XLOOKUP(D81,#REF!,#REF!),""))</f>
        <v/>
      </c>
    </row>
    <row r="82" spans="2:8" s="84" customFormat="1">
      <c r="B82" s="81" t="str">
        <f>IF(ISBLANK(D82),"",IFERROR(_xlfn.XLOOKUP(D82,#REF!,#REF!),""))</f>
        <v/>
      </c>
      <c r="C82" s="82" t="str">
        <f>IF(ISBLANK(D82),"",IFERROR(_xlfn.XLOOKUP(D82,#REF!,#REF!),""))</f>
        <v/>
      </c>
      <c r="D82" s="82"/>
      <c r="E82" s="82" t="str">
        <f>IF(ISBLANK(D82),"",IFERROR(_xlfn.XLOOKUP(D82,#REF!,#REF!),""))</f>
        <v/>
      </c>
      <c r="F82" s="355"/>
      <c r="G82" s="356"/>
      <c r="H82" s="83" t="str">
        <f>IF(ISBLANK(D82),"",IFERROR(_xlfn.XLOOKUP(D82,#REF!,#REF!),""))</f>
        <v/>
      </c>
    </row>
    <row r="83" spans="2:8" s="84" customFormat="1">
      <c r="B83" s="81" t="str">
        <f>IF(ISBLANK(D83),"",IFERROR(_xlfn.XLOOKUP(D83,#REF!,#REF!),""))</f>
        <v/>
      </c>
      <c r="C83" s="82" t="str">
        <f>IF(ISBLANK(D83),"",IFERROR(_xlfn.XLOOKUP(D83,#REF!,#REF!),""))</f>
        <v/>
      </c>
      <c r="D83" s="82"/>
      <c r="E83" s="82" t="str">
        <f>IF(ISBLANK(D83),"",IFERROR(_xlfn.XLOOKUP(D83,#REF!,#REF!),""))</f>
        <v/>
      </c>
      <c r="F83" s="355"/>
      <c r="G83" s="356"/>
      <c r="H83" s="83" t="str">
        <f>IF(ISBLANK(D83),"",IFERROR(_xlfn.XLOOKUP(D83,#REF!,#REF!),""))</f>
        <v/>
      </c>
    </row>
    <row r="85" spans="2:8" ht="18" customHeight="1">
      <c r="B85" s="357" t="s">
        <v>393</v>
      </c>
      <c r="C85" s="357"/>
      <c r="D85" s="357"/>
      <c r="E85" s="357"/>
      <c r="F85" s="357"/>
      <c r="G85" s="357"/>
      <c r="H85" s="357"/>
    </row>
    <row r="86" spans="2:8" ht="30">
      <c r="B86" s="71" t="s">
        <v>348</v>
      </c>
      <c r="C86" s="89" t="s">
        <v>334</v>
      </c>
      <c r="D86" s="89" t="s">
        <v>109</v>
      </c>
      <c r="E86" s="89" t="s">
        <v>120</v>
      </c>
      <c r="F86" s="361" t="s">
        <v>176</v>
      </c>
      <c r="G86" s="362"/>
      <c r="H86" s="71" t="str">
        <f>"Enhetspris
("&amp;TOTALKOSTNAD!D19&amp;")"</f>
        <v>Enhetspris
()</v>
      </c>
    </row>
    <row r="87" spans="2:8" s="84" customFormat="1">
      <c r="B87" s="81" t="str">
        <f>IF(ISBLANK(D87),"",IFERROR(_xlfn.XLOOKUP(D87,#REF!,#REF!),""))</f>
        <v/>
      </c>
      <c r="C87" s="82" t="str">
        <f>IF(ISBLANK(D87),"",IFERROR(_xlfn.XLOOKUP(D87,#REF!,#REF!),""))</f>
        <v/>
      </c>
      <c r="D87" s="82"/>
      <c r="E87" s="82" t="str">
        <f>IF(ISBLANK(D87),"",IFERROR(_xlfn.XLOOKUP(D87,#REF!,#REF!),""))</f>
        <v/>
      </c>
      <c r="F87" s="355"/>
      <c r="G87" s="356"/>
      <c r="H87" s="85" t="str">
        <f>IF(ISBLANK(D87),"",IFERROR(_xlfn.XLOOKUP(D87,#REF!,#REF!),""))</f>
        <v/>
      </c>
    </row>
    <row r="88" spans="2:8" s="84" customFormat="1">
      <c r="B88" s="81" t="str">
        <f>IF(ISBLANK(D88),"",IFERROR(_xlfn.XLOOKUP(D88,#REF!,#REF!),""))</f>
        <v/>
      </c>
      <c r="C88" s="82" t="str">
        <f>IF(ISBLANK(D88),"",IFERROR(_xlfn.XLOOKUP(D88,#REF!,#REF!),""))</f>
        <v/>
      </c>
      <c r="D88" s="82"/>
      <c r="E88" s="82" t="str">
        <f>IF(ISBLANK(D88),"",IFERROR(_xlfn.XLOOKUP(D88,#REF!,#REF!),""))</f>
        <v/>
      </c>
      <c r="F88" s="355"/>
      <c r="G88" s="356"/>
      <c r="H88" s="85" t="str">
        <f>IF(ISBLANK(D88),"",IFERROR(_xlfn.XLOOKUP(D88,#REF!,#REF!),""))</f>
        <v/>
      </c>
    </row>
    <row r="89" spans="2:8" s="84" customFormat="1">
      <c r="B89" s="81" t="str">
        <f>IF(ISBLANK(D89),"",IFERROR(_xlfn.XLOOKUP(D89,#REF!,#REF!),""))</f>
        <v/>
      </c>
      <c r="C89" s="82" t="str">
        <f>IF(ISBLANK(D89),"",IFERROR(_xlfn.XLOOKUP(D89,#REF!,#REF!),""))</f>
        <v/>
      </c>
      <c r="D89" s="82"/>
      <c r="E89" s="82" t="str">
        <f>IF(ISBLANK(D89),"",IFERROR(_xlfn.XLOOKUP(D89,#REF!,#REF!),""))</f>
        <v/>
      </c>
      <c r="F89" s="355"/>
      <c r="G89" s="356"/>
      <c r="H89" s="85" t="str">
        <f>IF(ISBLANK(D89),"",IFERROR(_xlfn.XLOOKUP(D89,#REF!,#REF!),""))</f>
        <v/>
      </c>
    </row>
    <row r="90" spans="2:8" s="84" customFormat="1">
      <c r="B90" s="81" t="str">
        <f>IF(ISBLANK(D90),"",IFERROR(_xlfn.XLOOKUP(D90,#REF!,#REF!),""))</f>
        <v/>
      </c>
      <c r="C90" s="82" t="str">
        <f>IF(ISBLANK(D90),"",IFERROR(_xlfn.XLOOKUP(D90,#REF!,#REF!),""))</f>
        <v/>
      </c>
      <c r="D90" s="82"/>
      <c r="E90" s="82" t="str">
        <f>IF(ISBLANK(D90),"",IFERROR(_xlfn.XLOOKUP(D90,#REF!,#REF!),""))</f>
        <v/>
      </c>
      <c r="F90" s="355"/>
      <c r="G90" s="356"/>
      <c r="H90" s="85" t="str">
        <f>IF(ISBLANK(D90),"",IFERROR(_xlfn.XLOOKUP(D90,#REF!,#REF!),""))</f>
        <v/>
      </c>
    </row>
    <row r="91" spans="2:8" s="84" customFormat="1">
      <c r="B91" s="81" t="str">
        <f>IF(ISBLANK(D91),"",IFERROR(_xlfn.XLOOKUP(D91,#REF!,#REF!),""))</f>
        <v/>
      </c>
      <c r="C91" s="82" t="str">
        <f>IF(ISBLANK(D91),"",IFERROR(_xlfn.XLOOKUP(D91,#REF!,#REF!),""))</f>
        <v/>
      </c>
      <c r="D91" s="82"/>
      <c r="E91" s="82" t="str">
        <f>IF(ISBLANK(D91),"",IFERROR(_xlfn.XLOOKUP(D91,#REF!,#REF!),""))</f>
        <v/>
      </c>
      <c r="F91" s="355"/>
      <c r="G91" s="356"/>
      <c r="H91" s="85" t="str">
        <f>IF(ISBLANK(D91),"",IFERROR(_xlfn.XLOOKUP(D91,#REF!,#REF!),""))</f>
        <v/>
      </c>
    </row>
    <row r="92" spans="2:8" s="84" customFormat="1">
      <c r="B92" s="81" t="str">
        <f>IF(ISBLANK(D92),"",IFERROR(_xlfn.XLOOKUP(D92,#REF!,#REF!),""))</f>
        <v/>
      </c>
      <c r="C92" s="82" t="str">
        <f>IF(ISBLANK(D92),"",IFERROR(_xlfn.XLOOKUP(D92,#REF!,#REF!),""))</f>
        <v/>
      </c>
      <c r="D92" s="82"/>
      <c r="E92" s="82" t="str">
        <f>IF(ISBLANK(D92),"",IFERROR(_xlfn.XLOOKUP(D92,#REF!,#REF!),""))</f>
        <v/>
      </c>
      <c r="F92" s="355"/>
      <c r="G92" s="356"/>
      <c r="H92" s="85" t="str">
        <f>IF(ISBLANK(D92),"",IFERROR(_xlfn.XLOOKUP(D92,#REF!,#REF!),""))</f>
        <v/>
      </c>
    </row>
    <row r="93" spans="2:8" s="84" customFormat="1">
      <c r="B93" s="81" t="str">
        <f>IF(ISBLANK(D93),"",IFERROR(_xlfn.XLOOKUP(D93,#REF!,#REF!),""))</f>
        <v/>
      </c>
      <c r="C93" s="82" t="str">
        <f>IF(ISBLANK(D93),"",IFERROR(_xlfn.XLOOKUP(D93,#REF!,#REF!),""))</f>
        <v/>
      </c>
      <c r="D93" s="82"/>
      <c r="E93" s="82" t="str">
        <f>IF(ISBLANK(D93),"",IFERROR(_xlfn.XLOOKUP(D93,#REF!,#REF!),""))</f>
        <v/>
      </c>
      <c r="F93" s="355"/>
      <c r="G93" s="356"/>
      <c r="H93" s="85" t="str">
        <f>IF(ISBLANK(D93),"",IFERROR(_xlfn.XLOOKUP(D93,#REF!,#REF!),""))</f>
        <v/>
      </c>
    </row>
    <row r="94" spans="2:8" s="84" customFormat="1">
      <c r="B94" s="81" t="str">
        <f>IF(ISBLANK(D94),"",IFERROR(_xlfn.XLOOKUP(D94,#REF!,#REF!),""))</f>
        <v/>
      </c>
      <c r="C94" s="82" t="str">
        <f>IF(ISBLANK(D94),"",IFERROR(_xlfn.XLOOKUP(D94,#REF!,#REF!),""))</f>
        <v/>
      </c>
      <c r="D94" s="82"/>
      <c r="E94" s="82" t="str">
        <f>IF(ISBLANK(D94),"",IFERROR(_xlfn.XLOOKUP(D94,#REF!,#REF!),""))</f>
        <v/>
      </c>
      <c r="F94" s="355"/>
      <c r="G94" s="356"/>
      <c r="H94" s="85" t="str">
        <f>IF(ISBLANK(D94),"",IFERROR(_xlfn.XLOOKUP(D94,#REF!,#REF!),""))</f>
        <v/>
      </c>
    </row>
    <row r="95" spans="2:8" s="84" customFormat="1">
      <c r="B95" s="81" t="str">
        <f>IF(ISBLANK(D95),"",IFERROR(_xlfn.XLOOKUP(D95,#REF!,#REF!),""))</f>
        <v/>
      </c>
      <c r="C95" s="82" t="str">
        <f>IF(ISBLANK(D95),"",IFERROR(_xlfn.XLOOKUP(D95,#REF!,#REF!),""))</f>
        <v/>
      </c>
      <c r="D95" s="82"/>
      <c r="E95" s="82" t="str">
        <f>IF(ISBLANK(D95),"",IFERROR(_xlfn.XLOOKUP(D95,#REF!,#REF!),""))</f>
        <v/>
      </c>
      <c r="F95" s="355"/>
      <c r="G95" s="356"/>
      <c r="H95" s="85" t="str">
        <f>IF(ISBLANK(D95),"",IFERROR(_xlfn.XLOOKUP(D95,#REF!,#REF!),""))</f>
        <v/>
      </c>
    </row>
    <row r="96" spans="2:8" s="84" customFormat="1">
      <c r="B96" s="81" t="str">
        <f>IF(ISBLANK(D96),"",IFERROR(_xlfn.XLOOKUP(D96,#REF!,#REF!),""))</f>
        <v/>
      </c>
      <c r="C96" s="82" t="str">
        <f>IF(ISBLANK(D96),"",IFERROR(_xlfn.XLOOKUP(D96,#REF!,#REF!),""))</f>
        <v/>
      </c>
      <c r="D96" s="82"/>
      <c r="E96" s="82" t="str">
        <f>IF(ISBLANK(D96),"",IFERROR(_xlfn.XLOOKUP(D96,#REF!,#REF!),""))</f>
        <v/>
      </c>
      <c r="F96" s="355"/>
      <c r="G96" s="356"/>
      <c r="H96" s="85" t="str">
        <f>IF(ISBLANK(D96),"",IFERROR(_xlfn.XLOOKUP(D96,#REF!,#REF!),""))</f>
        <v/>
      </c>
    </row>
    <row r="97" spans="2:8" s="84" customFormat="1">
      <c r="B97" s="81" t="str">
        <f>IF(ISBLANK(D97),"",IFERROR(_xlfn.XLOOKUP(D97,#REF!,#REF!),""))</f>
        <v/>
      </c>
      <c r="C97" s="82" t="str">
        <f>IF(ISBLANK(D97),"",IFERROR(_xlfn.XLOOKUP(D97,#REF!,#REF!),""))</f>
        <v/>
      </c>
      <c r="D97" s="82"/>
      <c r="E97" s="82" t="str">
        <f>IF(ISBLANK(D97),"",IFERROR(_xlfn.XLOOKUP(D97,#REF!,#REF!),""))</f>
        <v/>
      </c>
      <c r="F97" s="355"/>
      <c r="G97" s="356"/>
      <c r="H97" s="85" t="str">
        <f>IF(ISBLANK(D97),"",IFERROR(_xlfn.XLOOKUP(D97,#REF!,#REF!),""))</f>
        <v/>
      </c>
    </row>
    <row r="98" spans="2:8" s="84" customFormat="1">
      <c r="B98" s="81" t="str">
        <f>IF(ISBLANK(D98),"",IFERROR(_xlfn.XLOOKUP(D98,#REF!,#REF!),""))</f>
        <v/>
      </c>
      <c r="C98" s="82" t="str">
        <f>IF(ISBLANK(D98),"",IFERROR(_xlfn.XLOOKUP(D98,#REF!,#REF!),""))</f>
        <v/>
      </c>
      <c r="D98" s="82"/>
      <c r="E98" s="82" t="str">
        <f>IF(ISBLANK(D98),"",IFERROR(_xlfn.XLOOKUP(D98,#REF!,#REF!),""))</f>
        <v/>
      </c>
      <c r="F98" s="355"/>
      <c r="G98" s="356"/>
      <c r="H98" s="85" t="str">
        <f>IF(ISBLANK(D98),"",IFERROR(_xlfn.XLOOKUP(D98,#REF!,#REF!),""))</f>
        <v/>
      </c>
    </row>
    <row r="99" spans="2:8" s="84" customFormat="1">
      <c r="B99" s="81" t="str">
        <f>IF(ISBLANK(D99),"",IFERROR(_xlfn.XLOOKUP(D99,#REF!,#REF!),""))</f>
        <v/>
      </c>
      <c r="C99" s="82" t="str">
        <f>IF(ISBLANK(D99),"",IFERROR(_xlfn.XLOOKUP(D99,#REF!,#REF!),""))</f>
        <v/>
      </c>
      <c r="D99" s="82"/>
      <c r="E99" s="82" t="str">
        <f>IF(ISBLANK(D99),"",IFERROR(_xlfn.XLOOKUP(D99,#REF!,#REF!),""))</f>
        <v/>
      </c>
      <c r="F99" s="355"/>
      <c r="G99" s="356"/>
      <c r="H99" s="85" t="str">
        <f>IF(ISBLANK(D99),"",IFERROR(_xlfn.XLOOKUP(D99,#REF!,#REF!),""))</f>
        <v/>
      </c>
    </row>
    <row r="100" spans="2:8" s="84" customFormat="1">
      <c r="B100" s="81" t="str">
        <f>IF(ISBLANK(D100),"",IFERROR(_xlfn.XLOOKUP(D100,#REF!,#REF!),""))</f>
        <v/>
      </c>
      <c r="C100" s="82" t="str">
        <f>IF(ISBLANK(D100),"",IFERROR(_xlfn.XLOOKUP(D100,#REF!,#REF!),""))</f>
        <v/>
      </c>
      <c r="D100" s="82"/>
      <c r="E100" s="82" t="str">
        <f>IF(ISBLANK(D100),"",IFERROR(_xlfn.XLOOKUP(D100,#REF!,#REF!),""))</f>
        <v/>
      </c>
      <c r="F100" s="355"/>
      <c r="G100" s="356"/>
      <c r="H100" s="85" t="str">
        <f>IF(ISBLANK(D100),"",IFERROR(_xlfn.XLOOKUP(D100,#REF!,#REF!),""))</f>
        <v/>
      </c>
    </row>
    <row r="101" spans="2:8" s="84" customFormat="1">
      <c r="B101" s="81" t="str">
        <f>IF(ISBLANK(D101),"",IFERROR(_xlfn.XLOOKUP(D101,#REF!,#REF!),""))</f>
        <v/>
      </c>
      <c r="C101" s="82" t="str">
        <f>IF(ISBLANK(D101),"",IFERROR(_xlfn.XLOOKUP(D101,#REF!,#REF!),""))</f>
        <v/>
      </c>
      <c r="D101" s="82"/>
      <c r="E101" s="82" t="str">
        <f>IF(ISBLANK(D101),"",IFERROR(_xlfn.XLOOKUP(D101,#REF!,#REF!),""))</f>
        <v/>
      </c>
      <c r="F101" s="355"/>
      <c r="G101" s="356"/>
      <c r="H101" s="85" t="str">
        <f>IF(ISBLANK(D101),"",IFERROR(_xlfn.XLOOKUP(D101,#REF!,#REF!),""))</f>
        <v/>
      </c>
    </row>
  </sheetData>
  <sheetProtection insertColumns="0" insertRows="0" deleteColumns="0" deleteRows="0"/>
  <mergeCells count="42">
    <mergeCell ref="F75:G75"/>
    <mergeCell ref="F76:G76"/>
    <mergeCell ref="F74:G74"/>
    <mergeCell ref="F77:G77"/>
    <mergeCell ref="F78:G78"/>
    <mergeCell ref="C62:H62"/>
    <mergeCell ref="B6:I6"/>
    <mergeCell ref="B66:H66"/>
    <mergeCell ref="B67:H67"/>
    <mergeCell ref="B68:H68"/>
    <mergeCell ref="C64:H64"/>
    <mergeCell ref="C63:H63"/>
    <mergeCell ref="B8:I8"/>
    <mergeCell ref="B2:E4"/>
    <mergeCell ref="B7:I7"/>
    <mergeCell ref="B10:I10"/>
    <mergeCell ref="B33:I33"/>
    <mergeCell ref="B44:I44"/>
    <mergeCell ref="F88:G88"/>
    <mergeCell ref="F89:G89"/>
    <mergeCell ref="F90:G90"/>
    <mergeCell ref="F79:G79"/>
    <mergeCell ref="F80:G80"/>
    <mergeCell ref="F81:G81"/>
    <mergeCell ref="F82:G82"/>
    <mergeCell ref="F83:G83"/>
    <mergeCell ref="F101:G101"/>
    <mergeCell ref="B85:H85"/>
    <mergeCell ref="B73:H73"/>
    <mergeCell ref="B71:H71"/>
    <mergeCell ref="F96:G96"/>
    <mergeCell ref="F97:G97"/>
    <mergeCell ref="F98:G98"/>
    <mergeCell ref="F99:G99"/>
    <mergeCell ref="F100:G100"/>
    <mergeCell ref="F91:G91"/>
    <mergeCell ref="F92:G92"/>
    <mergeCell ref="F93:G93"/>
    <mergeCell ref="F94:G94"/>
    <mergeCell ref="F95:G95"/>
    <mergeCell ref="F86:G86"/>
    <mergeCell ref="F87:G87"/>
  </mergeCells>
  <conditionalFormatting sqref="B12:I31 B35:I42 B46:I60">
    <cfRule type="cellIs" dxfId="16" priority="13" operator="equal">
      <formula>0</formula>
    </cfRule>
  </conditionalFormatting>
  <conditionalFormatting sqref="F12:G31 D35:D42 F35:G42 D46:D60 F46:G60 D75:D83 F75:G83 D87:D101 F87:G101">
    <cfRule type="containsBlanks" dxfId="15" priority="14">
      <formula>LEN(TRIM(D12))=0</formula>
    </cfRule>
  </conditionalFormatting>
  <dataValidations count="2">
    <dataValidation type="list" allowBlank="1" showInputMessage="1" showErrorMessage="1" sqref="D35:D43 D75:D83" xr:uid="{00000000-0002-0000-0600-000000000000}">
      <formula1>Handelsnavn_opsjoner</formula1>
    </dataValidation>
    <dataValidation type="list" allowBlank="1" showInputMessage="1" showErrorMessage="1" sqref="D46:D60 D87:D101" xr:uid="{00000000-0002-0000-0600-000001000000}">
      <formula1>Artikkelnavn_Tilbehør</formula1>
    </dataValidation>
  </dataValidations>
  <printOptions horizontalCentered="1"/>
  <pageMargins left="0.70866141732283505" right="0.70866141732283505" top="0.74803149606299202" bottom="0.74803149606299202" header="0.31496062992126" footer="0.31496062992126"/>
  <pageSetup paperSize="8" scale="86" fitToHeight="0" orientation="portrait" r:id="rId1"/>
  <headerFooter>
    <oddHeader>&amp;C&amp;A</oddHeader>
    <oddFooter>&amp;CSide &amp;P av &amp;N</oddFooter>
  </headerFooter>
  <extLst>
    <ext xmlns:x14="http://schemas.microsoft.com/office/spreadsheetml/2009/9/main" uri="{78C0D931-6437-407d-A8EE-F0AAD7539E65}">
      <x14:conditionalFormattings>
        <x14:conditionalFormatting xmlns:xm="http://schemas.microsoft.com/office/excel/2006/main">
          <x14:cfRule type="expression" priority="162" id="{00000000-000E-0000-0600-0000A2000000}">
            <xm:f>TOTALKOSTNAD!$D$19="Annen valuta"</xm:f>
            <x14:dxf>
              <numFmt numFmtId="177" formatCode="#,##0_ ;\-#,##0\ "/>
            </x14:dxf>
          </x14:cfRule>
          <x14:cfRule type="expression" priority="163" id="{00000000-000E-0000-0600-0000A3000000}">
            <xm:f>TOTALKOSTNAD!$D$19="JYP"</xm:f>
            <x14:dxf>
              <numFmt numFmtId="176" formatCode="_ \¥\ * #,##0.00_ ;_ \¥\ * \-#,##0.00_ ;_ \¥\ * &quot;-&quot;_ ;_ @_ "/>
            </x14:dxf>
          </x14:cfRule>
          <x14:cfRule type="expression" priority="164" id="{00000000-000E-0000-0600-0000A4000000}">
            <xm:f>TOTALKOSTNAD!$D$19="CHF"</xm:f>
            <x14:dxf>
              <numFmt numFmtId="175" formatCode="_ \C\H\F\ * #,##0.00_ ;_ \C\H\F\ * \-#,##0.00_ ;_ \C\H\F\ * &quot;-&quot;_ ;_ @_ "/>
            </x14:dxf>
          </x14:cfRule>
          <x14:cfRule type="expression" priority="165" id="{00000000-000E-0000-0600-0000A5000000}">
            <xm:f>TOTALKOSTNAD!$D$19="EUR"</xm:f>
            <x14:dxf>
              <numFmt numFmtId="174" formatCode="_ \€\ * #,##0.00_ ;_ \€\ * \-#,##0.00_ ;_ \€\ * &quot;-&quot;_ ;_ @_ "/>
            </x14:dxf>
          </x14:cfRule>
          <x14:cfRule type="expression" priority="166" id="{00000000-000E-0000-0600-0000A6000000}">
            <xm:f>TOTALKOSTNAD!$D$19="DKK"</xm:f>
            <x14:dxf>
              <numFmt numFmtId="32" formatCode="_ &quot;kr&quot;\ * #,##0_ ;_ &quot;kr&quot;\ * \-#,##0_ ;_ &quot;kr&quot;\ * &quot;-&quot;_ ;_ @_ "/>
            </x14:dxf>
          </x14:cfRule>
          <x14:cfRule type="expression" priority="167" id="{00000000-000E-0000-0600-0000A7000000}">
            <xm:f>TOTALKOSTNAD!$D$19="SEK"</xm:f>
            <x14:dxf>
              <numFmt numFmtId="32" formatCode="_ &quot;kr&quot;\ * #,##0_ ;_ &quot;kr&quot;\ * \-#,##0_ ;_ &quot;kr&quot;\ * &quot;-&quot;_ ;_ @_ "/>
            </x14:dxf>
          </x14:cfRule>
          <x14:cfRule type="expression" priority="168" id="{00000000-000E-0000-0600-0000A8000000}">
            <xm:f>TOTALKOSTNAD!$D$19="NOK"</xm:f>
            <x14:dxf>
              <numFmt numFmtId="32" formatCode="_ &quot;kr&quot;\ * #,##0_ ;_ &quot;kr&quot;\ * \-#,##0_ ;_ &quot;kr&quot;\ * &quot;-&quot;_ ;_ @_ "/>
            </x14:dxf>
          </x14:cfRule>
          <x14:cfRule type="expression" priority="169" id="{00000000-000E-0000-0600-0000A9000000}">
            <xm:f>TOTALKOSTNAD!$D$19="GBP"</xm:f>
            <x14:dxf>
              <numFmt numFmtId="173" formatCode="_ \£\ * #,##0.00_ ;_ \£\ * \-#,##0.00_ ;_ \£\ * &quot;-&quot;_ ;_ @_ "/>
            </x14:dxf>
          </x14:cfRule>
          <x14:cfRule type="expression" priority="170" id="{00000000-000E-0000-0600-0000AA000000}">
            <xm:f>TOTALKOSTNAD!$D$19="USD"</xm:f>
            <x14:dxf>
              <numFmt numFmtId="172" formatCode="_ \$\ * #,##0.00_ ;_ \$\ * \-#,##0.00_ ;_ \$\ * &quot;-&quot;_ ;_ @_ "/>
            </x14:dxf>
          </x14:cfRule>
          <xm:sqref>H12:I31 H35:I42 H46:I60 I62:I64 I66:I68 H75:H83 H87:H101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98461-F145-4B8A-83BC-3455830DA0AF}">
  <sheetPr codeName="Ark10">
    <tabColor rgb="FF215E9B"/>
    <pageSetUpPr fitToPage="1"/>
  </sheetPr>
  <dimension ref="B1:I101"/>
  <sheetViews>
    <sheetView showGridLines="0" workbookViewId="0">
      <selection activeCell="D23" sqref="D23"/>
    </sheetView>
  </sheetViews>
  <sheetFormatPr baseColWidth="10" defaultColWidth="11.42578125" defaultRowHeight="15"/>
  <cols>
    <col min="1" max="1" width="3.7109375" style="67" customWidth="1"/>
    <col min="2" max="2" width="6.42578125" style="67" customWidth="1"/>
    <col min="3" max="3" width="22.28515625" style="67" customWidth="1"/>
    <col min="4" max="4" width="30.42578125" style="67" customWidth="1"/>
    <col min="5" max="5" width="30.42578125" style="68" customWidth="1"/>
    <col min="6" max="7" width="6.42578125" style="68" customWidth="1"/>
    <col min="8" max="9" width="17.28515625" style="67" customWidth="1"/>
    <col min="10" max="10" width="11.42578125" style="67" customWidth="1"/>
    <col min="11" max="16384" width="11.42578125" style="67"/>
  </cols>
  <sheetData>
    <row r="1" spans="2:9" s="3" customFormat="1" ht="15" customHeight="1">
      <c r="E1" s="5"/>
      <c r="F1" s="5"/>
      <c r="G1" s="5"/>
    </row>
    <row r="2" spans="2:9" s="3" customFormat="1" ht="15" customHeight="1">
      <c r="B2" s="279" t="e" vm="1">
        <v>#VALUE!</v>
      </c>
      <c r="C2" s="279"/>
      <c r="D2" s="279"/>
      <c r="E2" s="279"/>
      <c r="F2" s="197"/>
      <c r="G2" s="197"/>
    </row>
    <row r="3" spans="2:9" s="3" customFormat="1" ht="15" customHeight="1">
      <c r="B3" s="279"/>
      <c r="C3" s="279"/>
      <c r="D3" s="279"/>
      <c r="E3" s="279"/>
      <c r="F3" s="197"/>
      <c r="G3" s="197"/>
    </row>
    <row r="4" spans="2:9" s="3" customFormat="1" ht="15" customHeight="1">
      <c r="B4" s="279"/>
      <c r="C4" s="279"/>
      <c r="D4" s="279"/>
      <c r="E4" s="279"/>
      <c r="F4" s="197"/>
      <c r="G4" s="197"/>
    </row>
    <row r="5" spans="2:9" s="3" customFormat="1" ht="15" customHeight="1">
      <c r="B5" s="197"/>
      <c r="C5" s="197"/>
      <c r="D5" s="197"/>
      <c r="E5" s="197"/>
      <c r="F5" s="197"/>
      <c r="G5" s="197"/>
    </row>
    <row r="6" spans="2:9" s="3" customFormat="1" ht="26.25">
      <c r="B6" s="369" t="s">
        <v>377</v>
      </c>
      <c r="C6" s="370"/>
      <c r="D6" s="370"/>
      <c r="E6" s="370"/>
      <c r="F6" s="370"/>
      <c r="G6" s="370"/>
      <c r="H6" s="370"/>
      <c r="I6" s="371"/>
    </row>
    <row r="7" spans="2:9" s="3" customFormat="1" ht="15.75">
      <c r="B7" s="363" t="str">
        <f>"(alle priser oppgitt i "&amp;TOTALKOSTNAD!D20&amp;" ekskl. mva.)"</f>
        <v>(alle priser oppgitt i  ekskl. mva.)</v>
      </c>
      <c r="C7" s="363"/>
      <c r="D7" s="363"/>
      <c r="E7" s="363"/>
      <c r="F7" s="363"/>
      <c r="G7" s="363"/>
      <c r="H7" s="363"/>
      <c r="I7" s="363"/>
    </row>
    <row r="8" spans="2:9" s="3" customFormat="1" ht="91.5" customHeight="1">
      <c r="B8" s="381" t="s">
        <v>394</v>
      </c>
      <c r="C8" s="382"/>
      <c r="D8" s="382"/>
      <c r="E8" s="382"/>
      <c r="F8" s="382"/>
      <c r="G8" s="382"/>
      <c r="H8" s="382"/>
      <c r="I8" s="383"/>
    </row>
    <row r="9" spans="2:9" s="3" customFormat="1">
      <c r="E9" s="5"/>
      <c r="F9" s="5"/>
      <c r="G9" s="5"/>
    </row>
    <row r="10" spans="2:9" s="3" customFormat="1" ht="18.75">
      <c r="B10" s="364" t="s">
        <v>379</v>
      </c>
      <c r="C10" s="364"/>
      <c r="D10" s="364"/>
      <c r="E10" s="364"/>
      <c r="F10" s="364"/>
      <c r="G10" s="364"/>
      <c r="H10" s="364"/>
      <c r="I10" s="364"/>
    </row>
    <row r="11" spans="2:9" s="3" customFormat="1" ht="30">
      <c r="B11" s="72" t="str" cm="1">
        <f t="array" ref="B11:E22">IFERROR(_xlfn.CHOOSECOLS(Hovedartikkel[],1,7,8,9),"")</f>
        <v>Ref. nr.</v>
      </c>
      <c r="C11" s="50" t="str">
        <v>Leverandørs artikkelnummer</v>
      </c>
      <c r="D11" s="50" t="str">
        <v>Handelsnavn</v>
      </c>
      <c r="E11" s="50" t="str">
        <v>Typebetegnelse / Modell</v>
      </c>
      <c r="F11" s="72" t="s">
        <v>380</v>
      </c>
      <c r="G11" s="72" t="s">
        <v>381</v>
      </c>
      <c r="H11" s="72" t="str" cm="1">
        <f t="array" ref="H11:H22">IFERROR(_xlfn.CHOOSECOLS(Hovedartikkel[],12),"")</f>
        <v>Enhetspris 
()</v>
      </c>
      <c r="I11" s="72" t="str">
        <f>"SUM Totalpris
("&amp;TOTALKOSTNAD!D20&amp;")"</f>
        <v>SUM Totalpris
()</v>
      </c>
    </row>
    <row r="12" spans="2:9" s="77" customFormat="1">
      <c r="B12" s="73" t="str">
        <v>1.1</v>
      </c>
      <c r="C12" s="74">
        <v>0</v>
      </c>
      <c r="D12" s="74">
        <v>0</v>
      </c>
      <c r="E12" s="74">
        <v>0</v>
      </c>
      <c r="F12" s="75"/>
      <c r="G12" s="75"/>
      <c r="H12" s="76">
        <v>0</v>
      </c>
      <c r="I12" s="76">
        <f t="shared" ref="I12:I31" si="0">IFERROR(SUM((F12+G12)*H12),"")</f>
        <v>0</v>
      </c>
    </row>
    <row r="13" spans="2:9" s="77" customFormat="1">
      <c r="B13" s="48" t="str">
        <v>1.3</v>
      </c>
      <c r="C13" s="63">
        <v>0</v>
      </c>
      <c r="D13" s="63">
        <v>0</v>
      </c>
      <c r="E13" s="63">
        <v>0</v>
      </c>
      <c r="F13" s="17"/>
      <c r="G13" s="17"/>
      <c r="H13" s="76">
        <v>0</v>
      </c>
      <c r="I13" s="76">
        <f t="shared" si="0"/>
        <v>0</v>
      </c>
    </row>
    <row r="14" spans="2:9" s="77" customFormat="1">
      <c r="B14" s="48" t="str">
        <v>1.3</v>
      </c>
      <c r="C14" s="63">
        <v>0</v>
      </c>
      <c r="D14" s="63">
        <v>0</v>
      </c>
      <c r="E14" s="63">
        <v>0</v>
      </c>
      <c r="F14" s="17"/>
      <c r="G14" s="17"/>
      <c r="H14" s="76">
        <v>0</v>
      </c>
      <c r="I14" s="76">
        <f t="shared" si="0"/>
        <v>0</v>
      </c>
    </row>
    <row r="15" spans="2:9" s="77" customFormat="1">
      <c r="B15" s="48" t="str">
        <v>1.5</v>
      </c>
      <c r="C15" s="63">
        <v>0</v>
      </c>
      <c r="D15" s="63">
        <v>0</v>
      </c>
      <c r="E15" s="63">
        <v>0</v>
      </c>
      <c r="F15" s="17"/>
      <c r="G15" s="17"/>
      <c r="H15" s="76">
        <v>0</v>
      </c>
      <c r="I15" s="76">
        <f t="shared" si="0"/>
        <v>0</v>
      </c>
    </row>
    <row r="16" spans="2:9" s="77" customFormat="1">
      <c r="B16" s="48" t="str">
        <v>1.5</v>
      </c>
      <c r="C16" s="63">
        <v>0</v>
      </c>
      <c r="D16" s="63">
        <v>0</v>
      </c>
      <c r="E16" s="63">
        <v>0</v>
      </c>
      <c r="F16" s="17"/>
      <c r="G16" s="17"/>
      <c r="H16" s="76">
        <v>0</v>
      </c>
      <c r="I16" s="76">
        <f t="shared" si="0"/>
        <v>0</v>
      </c>
    </row>
    <row r="17" spans="2:9" s="77" customFormat="1">
      <c r="B17" s="48" t="str">
        <v>1.7</v>
      </c>
      <c r="C17" s="63">
        <v>0</v>
      </c>
      <c r="D17" s="63">
        <v>0</v>
      </c>
      <c r="E17" s="63">
        <v>0</v>
      </c>
      <c r="F17" s="17"/>
      <c r="G17" s="79"/>
      <c r="H17" s="76">
        <v>0</v>
      </c>
      <c r="I17" s="76">
        <f t="shared" si="0"/>
        <v>0</v>
      </c>
    </row>
    <row r="18" spans="2:9" s="77" customFormat="1">
      <c r="B18" s="48" t="str">
        <v>1.7</v>
      </c>
      <c r="C18" s="63">
        <v>0</v>
      </c>
      <c r="D18" s="63">
        <v>0</v>
      </c>
      <c r="E18" s="63">
        <v>0</v>
      </c>
      <c r="F18" s="17"/>
      <c r="G18" s="17"/>
      <c r="H18" s="76">
        <v>0</v>
      </c>
      <c r="I18" s="76">
        <f t="shared" si="0"/>
        <v>0</v>
      </c>
    </row>
    <row r="19" spans="2:9" s="77" customFormat="1">
      <c r="B19" s="48" t="str">
        <v>1.9</v>
      </c>
      <c r="C19" s="63">
        <v>0</v>
      </c>
      <c r="D19" s="63">
        <v>0</v>
      </c>
      <c r="E19" s="63">
        <v>0</v>
      </c>
      <c r="F19" s="17"/>
      <c r="G19" s="17"/>
      <c r="H19" s="76">
        <v>0</v>
      </c>
      <c r="I19" s="76">
        <f t="shared" si="0"/>
        <v>0</v>
      </c>
    </row>
    <row r="20" spans="2:9" s="77" customFormat="1">
      <c r="B20" s="48" t="str">
        <v>1.9</v>
      </c>
      <c r="C20" s="63">
        <v>0</v>
      </c>
      <c r="D20" s="63">
        <v>0</v>
      </c>
      <c r="E20" s="63">
        <v>0</v>
      </c>
      <c r="F20" s="17"/>
      <c r="G20" s="17"/>
      <c r="H20" s="76">
        <v>0</v>
      </c>
      <c r="I20" s="76">
        <f t="shared" si="0"/>
        <v>0</v>
      </c>
    </row>
    <row r="21" spans="2:9" s="77" customFormat="1">
      <c r="B21" s="48" t="str">
        <v>1.10</v>
      </c>
      <c r="C21" s="63">
        <v>0</v>
      </c>
      <c r="D21" s="63">
        <v>0</v>
      </c>
      <c r="E21" s="63">
        <v>0</v>
      </c>
      <c r="F21" s="17"/>
      <c r="G21" s="17"/>
      <c r="H21" s="76">
        <v>0</v>
      </c>
      <c r="I21" s="76">
        <f t="shared" si="0"/>
        <v>0</v>
      </c>
    </row>
    <row r="22" spans="2:9" s="77" customFormat="1">
      <c r="B22" s="48" t="str">
        <v>1.11</v>
      </c>
      <c r="C22" s="63">
        <v>0</v>
      </c>
      <c r="D22" s="63">
        <v>0</v>
      </c>
      <c r="E22" s="63">
        <v>0</v>
      </c>
      <c r="F22" s="17"/>
      <c r="G22" s="17"/>
      <c r="H22" s="76">
        <v>0</v>
      </c>
      <c r="I22" s="76">
        <f t="shared" si="0"/>
        <v>0</v>
      </c>
    </row>
    <row r="23" spans="2:9" s="77" customFormat="1">
      <c r="B23" s="48"/>
      <c r="C23" s="63"/>
      <c r="D23" s="63"/>
      <c r="E23" s="63"/>
      <c r="F23" s="17"/>
      <c r="G23" s="17"/>
      <c r="H23" s="76"/>
      <c r="I23" s="76">
        <f t="shared" si="0"/>
        <v>0</v>
      </c>
    </row>
    <row r="24" spans="2:9" s="77" customFormat="1">
      <c r="B24" s="48"/>
      <c r="C24" s="63"/>
      <c r="D24" s="63"/>
      <c r="E24" s="63"/>
      <c r="F24" s="17"/>
      <c r="G24" s="17"/>
      <c r="H24" s="76"/>
      <c r="I24" s="76">
        <f t="shared" si="0"/>
        <v>0</v>
      </c>
    </row>
    <row r="25" spans="2:9" s="77" customFormat="1">
      <c r="B25" s="48"/>
      <c r="C25" s="63"/>
      <c r="D25" s="63"/>
      <c r="E25" s="63"/>
      <c r="F25" s="17"/>
      <c r="G25" s="17"/>
      <c r="H25" s="76"/>
      <c r="I25" s="76">
        <f t="shared" si="0"/>
        <v>0</v>
      </c>
    </row>
    <row r="26" spans="2:9" s="77" customFormat="1">
      <c r="B26" s="48"/>
      <c r="C26" s="63"/>
      <c r="D26" s="63"/>
      <c r="E26" s="63"/>
      <c r="F26" s="17"/>
      <c r="G26" s="17"/>
      <c r="H26" s="76"/>
      <c r="I26" s="76">
        <f t="shared" si="0"/>
        <v>0</v>
      </c>
    </row>
    <row r="27" spans="2:9" s="77" customFormat="1">
      <c r="B27" s="48"/>
      <c r="C27" s="63"/>
      <c r="D27" s="63"/>
      <c r="E27" s="63"/>
      <c r="F27" s="17"/>
      <c r="G27" s="17"/>
      <c r="H27" s="76"/>
      <c r="I27" s="76">
        <f t="shared" si="0"/>
        <v>0</v>
      </c>
    </row>
    <row r="28" spans="2:9" s="77" customFormat="1">
      <c r="B28" s="17"/>
      <c r="C28" s="63"/>
      <c r="D28" s="63"/>
      <c r="E28" s="63"/>
      <c r="F28" s="17"/>
      <c r="G28" s="17"/>
      <c r="H28" s="76"/>
      <c r="I28" s="76">
        <f t="shared" si="0"/>
        <v>0</v>
      </c>
    </row>
    <row r="29" spans="2:9" s="77" customFormat="1">
      <c r="B29" s="17"/>
      <c r="C29" s="63"/>
      <c r="D29" s="63"/>
      <c r="E29" s="63"/>
      <c r="F29" s="17"/>
      <c r="G29" s="17"/>
      <c r="H29" s="76"/>
      <c r="I29" s="76">
        <f t="shared" si="0"/>
        <v>0</v>
      </c>
    </row>
    <row r="30" spans="2:9" s="77" customFormat="1">
      <c r="B30" s="17"/>
      <c r="C30" s="63"/>
      <c r="D30" s="63"/>
      <c r="E30" s="63"/>
      <c r="F30" s="17"/>
      <c r="G30" s="17"/>
      <c r="H30" s="76"/>
      <c r="I30" s="76">
        <f t="shared" si="0"/>
        <v>0</v>
      </c>
    </row>
    <row r="31" spans="2:9" s="77" customFormat="1">
      <c r="B31" s="17"/>
      <c r="C31" s="63"/>
      <c r="D31" s="63"/>
      <c r="E31" s="63"/>
      <c r="F31" s="17"/>
      <c r="G31" s="17"/>
      <c r="H31" s="76"/>
      <c r="I31" s="76">
        <f t="shared" si="0"/>
        <v>0</v>
      </c>
    </row>
    <row r="32" spans="2:9" s="3" customFormat="1">
      <c r="E32" s="5"/>
      <c r="F32" s="5"/>
      <c r="G32" s="5"/>
    </row>
    <row r="33" spans="2:9" s="3" customFormat="1" ht="18.75">
      <c r="B33" s="365" t="s">
        <v>382</v>
      </c>
      <c r="C33" s="366"/>
      <c r="D33" s="366"/>
      <c r="E33" s="366"/>
      <c r="F33" s="366"/>
      <c r="G33" s="366"/>
      <c r="H33" s="366"/>
      <c r="I33" s="367"/>
    </row>
    <row r="34" spans="2:9" s="3" customFormat="1" ht="30">
      <c r="B34" s="72" t="s">
        <v>348</v>
      </c>
      <c r="C34" s="50" t="s">
        <v>334</v>
      </c>
      <c r="D34" s="50" t="s">
        <v>103</v>
      </c>
      <c r="E34" s="50" t="s">
        <v>383</v>
      </c>
      <c r="F34" s="72" t="s">
        <v>380</v>
      </c>
      <c r="G34" s="72" t="s">
        <v>381</v>
      </c>
      <c r="H34" s="72" t="str">
        <f>"Enhetspris
("&amp;TOTALKOSTNAD!D20&amp;")"</f>
        <v>Enhetspris
()</v>
      </c>
      <c r="I34" s="72" t="str">
        <f>"SUM Totalpris
("&amp;TOTALKOSTNAD!D20&amp;")"</f>
        <v>SUM Totalpris
()</v>
      </c>
    </row>
    <row r="35" spans="2:9" s="77" customFormat="1">
      <c r="B35" s="17" t="str">
        <f>IF(ISBLANK(D35),"",IFERROR(_xlfn.XLOOKUP(D35,#REF!,#REF!),""))</f>
        <v/>
      </c>
      <c r="C35" s="63" t="str">
        <f>IF(ISBLANK(D35),"",IFERROR(_xlfn.XLOOKUP(D35,#REF!,#REF!),""))</f>
        <v/>
      </c>
      <c r="D35" s="63"/>
      <c r="E35" s="63" t="str">
        <f>IF(ISBLANK(D35),"",IFERROR(_xlfn.XLOOKUP(D35,#REF!,#REF!),""))</f>
        <v/>
      </c>
      <c r="F35" s="17"/>
      <c r="G35" s="17"/>
      <c r="H35" s="78" t="str">
        <f>IF(ISBLANK(D35),"",IFERROR(_xlfn.XLOOKUP(D35,#REF!,#REF!),""))</f>
        <v/>
      </c>
      <c r="I35" s="78" t="str">
        <f>IFERROR(SUM((F35+G35)*H35),"")</f>
        <v/>
      </c>
    </row>
    <row r="36" spans="2:9" s="77" customFormat="1">
      <c r="B36" s="17" t="str">
        <f>IF(ISBLANK(D36),"",IFERROR(_xlfn.XLOOKUP(D36,#REF!,#REF!),""))</f>
        <v/>
      </c>
      <c r="C36" s="63" t="str">
        <f>IF(ISBLANK(D36),"",IFERROR(_xlfn.XLOOKUP(D36,#REF!,#REF!),""))</f>
        <v/>
      </c>
      <c r="D36" s="63"/>
      <c r="E36" s="63" t="str">
        <f>IF(ISBLANK(D36),"",IFERROR(_xlfn.XLOOKUP(D36,#REF!,#REF!),""))</f>
        <v/>
      </c>
      <c r="F36" s="17"/>
      <c r="G36" s="17"/>
      <c r="H36" s="78" t="str">
        <f>IF(ISBLANK(D36),"",IFERROR(_xlfn.XLOOKUP(D36,#REF!,#REF!),""))</f>
        <v/>
      </c>
      <c r="I36" s="78" t="str">
        <f t="shared" ref="I36:I42" si="1">IFERROR(SUM((F36+G36)*H36),"")</f>
        <v/>
      </c>
    </row>
    <row r="37" spans="2:9" s="77" customFormat="1">
      <c r="B37" s="17" t="str">
        <f>IF(ISBLANK(D37),"",IFERROR(_xlfn.XLOOKUP(D37,#REF!,#REF!),""))</f>
        <v/>
      </c>
      <c r="C37" s="63" t="str">
        <f>IF(ISBLANK(D37),"",IFERROR(_xlfn.XLOOKUP(D37,#REF!,#REF!),""))</f>
        <v/>
      </c>
      <c r="D37" s="63"/>
      <c r="E37" s="63" t="str">
        <f>IF(ISBLANK(D37),"",IFERROR(_xlfn.XLOOKUP(D37,#REF!,#REF!),""))</f>
        <v/>
      </c>
      <c r="F37" s="17"/>
      <c r="G37" s="17"/>
      <c r="H37" s="78" t="str">
        <f>IF(ISBLANK(D37),"",IFERROR(_xlfn.XLOOKUP(D37,#REF!,#REF!),""))</f>
        <v/>
      </c>
      <c r="I37" s="78" t="str">
        <f t="shared" si="1"/>
        <v/>
      </c>
    </row>
    <row r="38" spans="2:9" s="77" customFormat="1">
      <c r="B38" s="17" t="str">
        <f>IF(ISBLANK(D38),"",IFERROR(_xlfn.XLOOKUP(D38,#REF!,#REF!),""))</f>
        <v/>
      </c>
      <c r="C38" s="63" t="str">
        <f>IF(ISBLANK(D38),"",IFERROR(_xlfn.XLOOKUP(D38,#REF!,#REF!),""))</f>
        <v/>
      </c>
      <c r="D38" s="63"/>
      <c r="E38" s="63" t="str">
        <f>IF(ISBLANK(D38),"",IFERROR(_xlfn.XLOOKUP(D38,#REF!,#REF!),""))</f>
        <v/>
      </c>
      <c r="F38" s="17"/>
      <c r="G38" s="17"/>
      <c r="H38" s="78" t="str">
        <f>IF(ISBLANK(D38),"",IFERROR(_xlfn.XLOOKUP(D38,#REF!,#REF!),""))</f>
        <v/>
      </c>
      <c r="I38" s="78" t="str">
        <f t="shared" si="1"/>
        <v/>
      </c>
    </row>
    <row r="39" spans="2:9" s="77" customFormat="1">
      <c r="B39" s="17" t="str">
        <f>IF(ISBLANK(D39),"",IFERROR(_xlfn.XLOOKUP(D39,#REF!,#REF!),""))</f>
        <v/>
      </c>
      <c r="C39" s="63" t="str">
        <f>IF(ISBLANK(D39),"",IFERROR(_xlfn.XLOOKUP(D39,#REF!,#REF!),""))</f>
        <v/>
      </c>
      <c r="D39" s="63"/>
      <c r="E39" s="63" t="str">
        <f>IF(ISBLANK(D39),"",IFERROR(_xlfn.XLOOKUP(D39,#REF!,#REF!),""))</f>
        <v/>
      </c>
      <c r="F39" s="17"/>
      <c r="G39" s="17"/>
      <c r="H39" s="78" t="str">
        <f>IF(ISBLANK(D39),"",IFERROR(_xlfn.XLOOKUP(D39,#REF!,#REF!),""))</f>
        <v/>
      </c>
      <c r="I39" s="78" t="str">
        <f t="shared" si="1"/>
        <v/>
      </c>
    </row>
    <row r="40" spans="2:9" s="77" customFormat="1">
      <c r="B40" s="17" t="str">
        <f>IF(ISBLANK(D40),"",IFERROR(_xlfn.XLOOKUP(D40,#REF!,#REF!),""))</f>
        <v/>
      </c>
      <c r="C40" s="63" t="str">
        <f>IF(ISBLANK(D40),"",IFERROR(_xlfn.XLOOKUP(D40,#REF!,#REF!),""))</f>
        <v/>
      </c>
      <c r="D40" s="63"/>
      <c r="E40" s="63" t="str">
        <f>IF(ISBLANK(D40),"",IFERROR(_xlfn.XLOOKUP(D40,#REF!,#REF!),""))</f>
        <v/>
      </c>
      <c r="F40" s="17"/>
      <c r="G40" s="17"/>
      <c r="H40" s="78" t="str">
        <f>IF(ISBLANK(D40),"",IFERROR(_xlfn.XLOOKUP(D40,#REF!,#REF!),""))</f>
        <v/>
      </c>
      <c r="I40" s="78" t="str">
        <f t="shared" si="1"/>
        <v/>
      </c>
    </row>
    <row r="41" spans="2:9" s="77" customFormat="1">
      <c r="B41" s="17" t="str">
        <f>IF(ISBLANK(D41),"",IFERROR(_xlfn.XLOOKUP(D41,#REF!,#REF!),""))</f>
        <v/>
      </c>
      <c r="C41" s="63" t="str">
        <f>IF(ISBLANK(D41),"",IFERROR(_xlfn.XLOOKUP(D41,#REF!,#REF!),""))</f>
        <v/>
      </c>
      <c r="D41" s="63"/>
      <c r="E41" s="63" t="str">
        <f>IF(ISBLANK(D41),"",IFERROR(_xlfn.XLOOKUP(D41,#REF!,#REF!),""))</f>
        <v/>
      </c>
      <c r="F41" s="17"/>
      <c r="G41" s="17"/>
      <c r="H41" s="78" t="str">
        <f>IF(ISBLANK(D41),"",IFERROR(_xlfn.XLOOKUP(D41,#REF!,#REF!),""))</f>
        <v/>
      </c>
      <c r="I41" s="78" t="str">
        <f t="shared" si="1"/>
        <v/>
      </c>
    </row>
    <row r="42" spans="2:9" s="77" customFormat="1">
      <c r="B42" s="17" t="str">
        <f>IF(ISBLANK(D42),"",IFERROR(_xlfn.XLOOKUP(D42,#REF!,#REF!),""))</f>
        <v/>
      </c>
      <c r="C42" s="63" t="str">
        <f>IF(ISBLANK(D42),"",IFERROR(_xlfn.XLOOKUP(D42,#REF!,#REF!),""))</f>
        <v/>
      </c>
      <c r="D42" s="63"/>
      <c r="E42" s="63" t="str">
        <f>IF(ISBLANK(D42),"",IFERROR(_xlfn.XLOOKUP(D42,#REF!,#REF!),""))</f>
        <v/>
      </c>
      <c r="F42" s="17"/>
      <c r="G42" s="17"/>
      <c r="H42" s="78" t="str">
        <f>IF(ISBLANK(D42),"",IFERROR(_xlfn.XLOOKUP(D42,#REF!,#REF!),""))</f>
        <v/>
      </c>
      <c r="I42" s="78" t="str">
        <f t="shared" si="1"/>
        <v/>
      </c>
    </row>
    <row r="43" spans="2:9" s="3" customFormat="1">
      <c r="E43" s="5"/>
      <c r="F43" s="5"/>
      <c r="G43" s="5"/>
    </row>
    <row r="44" spans="2:9" s="3" customFormat="1" ht="18.75">
      <c r="B44" s="364" t="s">
        <v>384</v>
      </c>
      <c r="C44" s="364"/>
      <c r="D44" s="364"/>
      <c r="E44" s="364"/>
      <c r="F44" s="364"/>
      <c r="G44" s="364"/>
      <c r="H44" s="364"/>
      <c r="I44" s="364"/>
    </row>
    <row r="45" spans="2:9" s="3" customFormat="1" ht="30">
      <c r="B45" s="50" t="s">
        <v>348</v>
      </c>
      <c r="C45" s="50" t="s">
        <v>334</v>
      </c>
      <c r="D45" s="50" t="s">
        <v>109</v>
      </c>
      <c r="E45" s="50" t="s">
        <v>120</v>
      </c>
      <c r="F45" s="72" t="s">
        <v>380</v>
      </c>
      <c r="G45" s="72" t="s">
        <v>381</v>
      </c>
      <c r="H45" s="72" t="str">
        <f>"Enhetspris
("&amp;TOTALKOSTNAD!D20&amp;")"</f>
        <v>Enhetspris
()</v>
      </c>
      <c r="I45" s="72" t="str">
        <f>"SUM Totalpris
("&amp;TOTALKOSTNAD!D20&amp;")"</f>
        <v>SUM Totalpris
()</v>
      </c>
    </row>
    <row r="46" spans="2:9" s="77" customFormat="1">
      <c r="B46" s="48" t="str">
        <f>IF(ISBLANK(D46),"",IFERROR(_xlfn.XLOOKUP(D46,#REF!,#REF!),""))</f>
        <v/>
      </c>
      <c r="C46" s="63" t="str">
        <f>IF(ISBLANK(D46),"",IFERROR(_xlfn.XLOOKUP(D46,#REF!,#REF!),""))</f>
        <v/>
      </c>
      <c r="D46" s="63"/>
      <c r="E46" s="63" t="str">
        <f>IF(ISBLANK(D46),"",IFERROR(_xlfn.XLOOKUP(D46,#REF!,#REF!),""))</f>
        <v/>
      </c>
      <c r="F46" s="17"/>
      <c r="G46" s="17"/>
      <c r="H46" s="80" t="str">
        <f>IF(ISBLANK(D46),"",IFERROR(_xlfn.XLOOKUP(D46,#REF!,#REF!),""))</f>
        <v/>
      </c>
      <c r="I46" s="78" t="str">
        <f>IFERROR(SUM((F46+G46)*H46),"")</f>
        <v/>
      </c>
    </row>
    <row r="47" spans="2:9" s="77" customFormat="1">
      <c r="B47" s="48" t="str">
        <f>IF(ISBLANK(D47),"",IFERROR(_xlfn.XLOOKUP(D47,#REF!,#REF!),""))</f>
        <v/>
      </c>
      <c r="C47" s="63" t="str">
        <f>IF(ISBLANK(D47),"",IFERROR(_xlfn.XLOOKUP(D47,#REF!,#REF!),""))</f>
        <v/>
      </c>
      <c r="D47" s="63"/>
      <c r="E47" s="63" t="str">
        <f>IF(ISBLANK(D47),"",IFERROR(_xlfn.XLOOKUP(D47,#REF!,#REF!),""))</f>
        <v/>
      </c>
      <c r="F47" s="17"/>
      <c r="G47" s="17"/>
      <c r="H47" s="80" t="str">
        <f>IF(ISBLANK(D47),"",IFERROR(_xlfn.XLOOKUP(D47,#REF!,#REF!),""))</f>
        <v/>
      </c>
      <c r="I47" s="78" t="str">
        <f t="shared" ref="I47:I60" si="2">IFERROR(SUM((F47+G47)*H47),"")</f>
        <v/>
      </c>
    </row>
    <row r="48" spans="2:9" s="77" customFormat="1">
      <c r="B48" s="48" t="str">
        <f>IF(ISBLANK(D48),"",IFERROR(_xlfn.XLOOKUP(D48,#REF!,#REF!),""))</f>
        <v/>
      </c>
      <c r="C48" s="63" t="str">
        <f>IF(ISBLANK(D48),"",IFERROR(_xlfn.XLOOKUP(D48,#REF!,#REF!),""))</f>
        <v/>
      </c>
      <c r="D48" s="63"/>
      <c r="E48" s="63" t="str">
        <f>IF(ISBLANK(D48),"",IFERROR(_xlfn.XLOOKUP(D48,#REF!,#REF!),""))</f>
        <v/>
      </c>
      <c r="F48" s="17"/>
      <c r="G48" s="17"/>
      <c r="H48" s="80" t="str">
        <f>IF(ISBLANK(D48),"",IFERROR(_xlfn.XLOOKUP(D48,#REF!,#REF!),""))</f>
        <v/>
      </c>
      <c r="I48" s="78" t="str">
        <f t="shared" si="2"/>
        <v/>
      </c>
    </row>
    <row r="49" spans="2:9" s="77" customFormat="1">
      <c r="B49" s="48" t="str">
        <f>IF(ISBLANK(D49),"",IFERROR(_xlfn.XLOOKUP(D49,#REF!,#REF!),""))</f>
        <v/>
      </c>
      <c r="C49" s="63" t="str">
        <f>IF(ISBLANK(D49),"",IFERROR(_xlfn.XLOOKUP(D49,#REF!,#REF!),""))</f>
        <v/>
      </c>
      <c r="D49" s="63"/>
      <c r="E49" s="63" t="str">
        <f>IF(ISBLANK(D49),"",IFERROR(_xlfn.XLOOKUP(D49,#REF!,#REF!),""))</f>
        <v/>
      </c>
      <c r="F49" s="17"/>
      <c r="G49" s="17"/>
      <c r="H49" s="80" t="str">
        <f>IF(ISBLANK(D49),"",IFERROR(_xlfn.XLOOKUP(D49,#REF!,#REF!),""))</f>
        <v/>
      </c>
      <c r="I49" s="78" t="str">
        <f t="shared" si="2"/>
        <v/>
      </c>
    </row>
    <row r="50" spans="2:9" s="77" customFormat="1">
      <c r="B50" s="48" t="str">
        <f>IF(ISBLANK(D50),"",IFERROR(_xlfn.XLOOKUP(D50,#REF!,#REF!),""))</f>
        <v/>
      </c>
      <c r="C50" s="63" t="str">
        <f>IF(ISBLANK(D50),"",IFERROR(_xlfn.XLOOKUP(D50,#REF!,#REF!),""))</f>
        <v/>
      </c>
      <c r="D50" s="63"/>
      <c r="E50" s="63" t="str">
        <f>IF(ISBLANK(D50),"",IFERROR(_xlfn.XLOOKUP(D50,#REF!,#REF!),""))</f>
        <v/>
      </c>
      <c r="F50" s="17"/>
      <c r="G50" s="17"/>
      <c r="H50" s="80" t="str">
        <f>IF(ISBLANK(D50),"",IFERROR(_xlfn.XLOOKUP(D50,#REF!,#REF!),""))</f>
        <v/>
      </c>
      <c r="I50" s="78" t="str">
        <f t="shared" si="2"/>
        <v/>
      </c>
    </row>
    <row r="51" spans="2:9" s="77" customFormat="1">
      <c r="B51" s="48" t="str">
        <f>IF(ISBLANK(D51),"",IFERROR(_xlfn.XLOOKUP(D51,#REF!,#REF!),""))</f>
        <v/>
      </c>
      <c r="C51" s="63" t="str">
        <f>IF(ISBLANK(D51),"",IFERROR(_xlfn.XLOOKUP(D51,#REF!,#REF!),""))</f>
        <v/>
      </c>
      <c r="D51" s="63"/>
      <c r="E51" s="63" t="str">
        <f>IF(ISBLANK(D51),"",IFERROR(_xlfn.XLOOKUP(D51,#REF!,#REF!),""))</f>
        <v/>
      </c>
      <c r="F51" s="17"/>
      <c r="G51" s="17"/>
      <c r="H51" s="80" t="str">
        <f>IF(ISBLANK(D51),"",IFERROR(_xlfn.XLOOKUP(D51,#REF!,#REF!),""))</f>
        <v/>
      </c>
      <c r="I51" s="78" t="str">
        <f t="shared" si="2"/>
        <v/>
      </c>
    </row>
    <row r="52" spans="2:9" s="77" customFormat="1">
      <c r="B52" s="48" t="str">
        <f>IF(ISBLANK(D52),"",IFERROR(_xlfn.XLOOKUP(D52,#REF!,#REF!),""))</f>
        <v/>
      </c>
      <c r="C52" s="63" t="str">
        <f>IF(ISBLANK(D52),"",IFERROR(_xlfn.XLOOKUP(D52,#REF!,#REF!),""))</f>
        <v/>
      </c>
      <c r="D52" s="63"/>
      <c r="E52" s="63" t="str">
        <f>IF(ISBLANK(D52),"",IFERROR(_xlfn.XLOOKUP(D52,#REF!,#REF!),""))</f>
        <v/>
      </c>
      <c r="F52" s="17"/>
      <c r="G52" s="17"/>
      <c r="H52" s="80" t="str">
        <f>IF(ISBLANK(D52),"",IFERROR(_xlfn.XLOOKUP(D52,#REF!,#REF!),""))</f>
        <v/>
      </c>
      <c r="I52" s="78" t="str">
        <f t="shared" si="2"/>
        <v/>
      </c>
    </row>
    <row r="53" spans="2:9" s="77" customFormat="1">
      <c r="B53" s="48" t="str">
        <f>IF(ISBLANK(D53),"",IFERROR(_xlfn.XLOOKUP(D53,#REF!,#REF!),""))</f>
        <v/>
      </c>
      <c r="C53" s="63" t="str">
        <f>IF(ISBLANK(D53),"",IFERROR(_xlfn.XLOOKUP(D53,#REF!,#REF!),""))</f>
        <v/>
      </c>
      <c r="D53" s="63"/>
      <c r="E53" s="63" t="str">
        <f>IF(ISBLANK(D53),"",IFERROR(_xlfn.XLOOKUP(D53,#REF!,#REF!),""))</f>
        <v/>
      </c>
      <c r="F53" s="17"/>
      <c r="G53" s="17"/>
      <c r="H53" s="80" t="str">
        <f>IF(ISBLANK(D53),"",IFERROR(_xlfn.XLOOKUP(D53,#REF!,#REF!),""))</f>
        <v/>
      </c>
      <c r="I53" s="78" t="str">
        <f t="shared" si="2"/>
        <v/>
      </c>
    </row>
    <row r="54" spans="2:9" s="77" customFormat="1">
      <c r="B54" s="48" t="str">
        <f>IF(ISBLANK(D54),"",IFERROR(_xlfn.XLOOKUP(D54,#REF!,#REF!),""))</f>
        <v/>
      </c>
      <c r="C54" s="63" t="str">
        <f>IF(ISBLANK(D54),"",IFERROR(_xlfn.XLOOKUP(D54,#REF!,#REF!),""))</f>
        <v/>
      </c>
      <c r="D54" s="63"/>
      <c r="E54" s="63" t="str">
        <f>IF(ISBLANK(D54),"",IFERROR(_xlfn.XLOOKUP(D54,#REF!,#REF!),""))</f>
        <v/>
      </c>
      <c r="F54" s="17"/>
      <c r="G54" s="17"/>
      <c r="H54" s="80" t="str">
        <f>IF(ISBLANK(D54),"",IFERROR(_xlfn.XLOOKUP(D54,#REF!,#REF!),""))</f>
        <v/>
      </c>
      <c r="I54" s="78" t="str">
        <f t="shared" si="2"/>
        <v/>
      </c>
    </row>
    <row r="55" spans="2:9" s="77" customFormat="1">
      <c r="B55" s="48" t="str">
        <f>IF(ISBLANK(D55),"",IFERROR(_xlfn.XLOOKUP(D55,#REF!,#REF!),""))</f>
        <v/>
      </c>
      <c r="C55" s="63" t="str">
        <f>IF(ISBLANK(D55),"",IFERROR(_xlfn.XLOOKUP(D55,#REF!,#REF!),""))</f>
        <v/>
      </c>
      <c r="D55" s="63"/>
      <c r="E55" s="63" t="str">
        <f>IF(ISBLANK(D55),"",IFERROR(_xlfn.XLOOKUP(D55,#REF!,#REF!),""))</f>
        <v/>
      </c>
      <c r="F55" s="17"/>
      <c r="G55" s="17"/>
      <c r="H55" s="80" t="str">
        <f>IF(ISBLANK(D55),"",IFERROR(_xlfn.XLOOKUP(D55,#REF!,#REF!),""))</f>
        <v/>
      </c>
      <c r="I55" s="78" t="str">
        <f t="shared" si="2"/>
        <v/>
      </c>
    </row>
    <row r="56" spans="2:9" s="77" customFormat="1">
      <c r="B56" s="48" t="str">
        <f>IF(ISBLANK(D56),"",IFERROR(_xlfn.XLOOKUP(D56,#REF!,#REF!),""))</f>
        <v/>
      </c>
      <c r="C56" s="63" t="str">
        <f>IF(ISBLANK(D56),"",IFERROR(_xlfn.XLOOKUP(D56,#REF!,#REF!),""))</f>
        <v/>
      </c>
      <c r="D56" s="63"/>
      <c r="E56" s="63" t="str">
        <f>IF(ISBLANK(D56),"",IFERROR(_xlfn.XLOOKUP(D56,#REF!,#REF!),""))</f>
        <v/>
      </c>
      <c r="F56" s="17"/>
      <c r="G56" s="17"/>
      <c r="H56" s="80" t="str">
        <f>IF(ISBLANK(D56),"",IFERROR(_xlfn.XLOOKUP(D56,#REF!,#REF!),""))</f>
        <v/>
      </c>
      <c r="I56" s="78" t="str">
        <f t="shared" si="2"/>
        <v/>
      </c>
    </row>
    <row r="57" spans="2:9" s="77" customFormat="1">
      <c r="B57" s="48" t="str">
        <f>IF(ISBLANK(D57),"",IFERROR(_xlfn.XLOOKUP(D57,#REF!,#REF!),""))</f>
        <v/>
      </c>
      <c r="C57" s="63" t="str">
        <f>IF(ISBLANK(D57),"",IFERROR(_xlfn.XLOOKUP(D57,#REF!,#REF!),""))</f>
        <v/>
      </c>
      <c r="D57" s="63"/>
      <c r="E57" s="63" t="str">
        <f>IF(ISBLANK(D57),"",IFERROR(_xlfn.XLOOKUP(D57,#REF!,#REF!),""))</f>
        <v/>
      </c>
      <c r="F57" s="17"/>
      <c r="G57" s="17"/>
      <c r="H57" s="80" t="str">
        <f>IF(ISBLANK(D57),"",IFERROR(_xlfn.XLOOKUP(D57,#REF!,#REF!),""))</f>
        <v/>
      </c>
      <c r="I57" s="78" t="str">
        <f t="shared" si="2"/>
        <v/>
      </c>
    </row>
    <row r="58" spans="2:9" s="77" customFormat="1">
      <c r="B58" s="48" t="str">
        <f>IF(ISBLANK(D58),"",IFERROR(_xlfn.XLOOKUP(D58,#REF!,#REF!),""))</f>
        <v/>
      </c>
      <c r="C58" s="63" t="str">
        <f>IF(ISBLANK(D58),"",IFERROR(_xlfn.XLOOKUP(D58,#REF!,#REF!),""))</f>
        <v/>
      </c>
      <c r="D58" s="63"/>
      <c r="E58" s="63" t="str">
        <f>IF(ISBLANK(D58),"",IFERROR(_xlfn.XLOOKUP(D58,#REF!,#REF!),""))</f>
        <v/>
      </c>
      <c r="F58" s="17"/>
      <c r="G58" s="17"/>
      <c r="H58" s="80" t="str">
        <f>IF(ISBLANK(D58),"",IFERROR(_xlfn.XLOOKUP(D58,#REF!,#REF!),""))</f>
        <v/>
      </c>
      <c r="I58" s="78" t="str">
        <f t="shared" si="2"/>
        <v/>
      </c>
    </row>
    <row r="59" spans="2:9" s="77" customFormat="1">
      <c r="B59" s="48" t="str">
        <f>IF(ISBLANK(D59),"",IFERROR(_xlfn.XLOOKUP(D59,#REF!,#REF!),""))</f>
        <v/>
      </c>
      <c r="C59" s="63" t="str">
        <f>IF(ISBLANK(D59),"",IFERROR(_xlfn.XLOOKUP(D59,#REF!,#REF!),""))</f>
        <v/>
      </c>
      <c r="D59" s="63"/>
      <c r="E59" s="63" t="str">
        <f>IF(ISBLANK(D59),"",IFERROR(_xlfn.XLOOKUP(D59,#REF!,#REF!),""))</f>
        <v/>
      </c>
      <c r="F59" s="17"/>
      <c r="G59" s="17"/>
      <c r="H59" s="80" t="str">
        <f>IF(ISBLANK(D59),"",IFERROR(_xlfn.XLOOKUP(D59,#REF!,#REF!),""))</f>
        <v/>
      </c>
      <c r="I59" s="78" t="str">
        <f t="shared" si="2"/>
        <v/>
      </c>
    </row>
    <row r="60" spans="2:9" s="77" customFormat="1">
      <c r="B60" s="48" t="str">
        <f>IF(ISBLANK(D60),"",IFERROR(_xlfn.XLOOKUP(D60,#REF!,#REF!),""))</f>
        <v/>
      </c>
      <c r="C60" s="63" t="str">
        <f>IF(ISBLANK(D60),"",IFERROR(_xlfn.XLOOKUP(D60,#REF!,#REF!),""))</f>
        <v/>
      </c>
      <c r="D60" s="63"/>
      <c r="E60" s="63" t="str">
        <f>IF(ISBLANK(D60),"",IFERROR(_xlfn.XLOOKUP(D60,#REF!,#REF!),""))</f>
        <v/>
      </c>
      <c r="F60" s="17"/>
      <c r="G60" s="17"/>
      <c r="H60" s="80" t="str">
        <f>IF(ISBLANK(D60),"",IFERROR(_xlfn.XLOOKUP(D60,#REF!,#REF!),""))</f>
        <v/>
      </c>
      <c r="I60" s="78" t="str">
        <f t="shared" si="2"/>
        <v/>
      </c>
    </row>
    <row r="61" spans="2:9" s="3" customFormat="1" ht="6.6" customHeight="1">
      <c r="E61" s="5"/>
      <c r="F61" s="5"/>
      <c r="G61" s="5"/>
    </row>
    <row r="62" spans="2:9" s="3" customFormat="1">
      <c r="B62" s="51" t="str">
        <f>Hovedartikkel[[#Totals],[Ref nr.]]</f>
        <v>1.12</v>
      </c>
      <c r="C62" s="368" t="s">
        <v>385</v>
      </c>
      <c r="D62" s="368"/>
      <c r="E62" s="368"/>
      <c r="F62" s="368"/>
      <c r="G62" s="368"/>
      <c r="H62" s="368"/>
      <c r="I62" s="52">
        <f>SUM(I12:I31)</f>
        <v>0</v>
      </c>
    </row>
    <row r="63" spans="2:9" s="3" customFormat="1">
      <c r="B63" s="51" t="e">
        <f>#REF!</f>
        <v>#REF!</v>
      </c>
      <c r="C63" s="368" t="s">
        <v>386</v>
      </c>
      <c r="D63" s="368"/>
      <c r="E63" s="368"/>
      <c r="F63" s="368"/>
      <c r="G63" s="368"/>
      <c r="H63" s="368"/>
      <c r="I63" s="52">
        <f>SUM(I35:I42)</f>
        <v>0</v>
      </c>
    </row>
    <row r="64" spans="2:9" s="3" customFormat="1">
      <c r="B64" s="51" t="e">
        <f>#REF!</f>
        <v>#REF!</v>
      </c>
      <c r="C64" s="368" t="s">
        <v>387</v>
      </c>
      <c r="D64" s="368"/>
      <c r="E64" s="368"/>
      <c r="F64" s="368"/>
      <c r="G64" s="368"/>
      <c r="H64" s="368"/>
      <c r="I64" s="52">
        <f>SUM(I46:I60)</f>
        <v>0</v>
      </c>
    </row>
    <row r="65" spans="2:9" s="3" customFormat="1" ht="6" customHeight="1">
      <c r="E65" s="5"/>
      <c r="F65" s="5"/>
      <c r="G65" s="5"/>
    </row>
    <row r="66" spans="2:9" s="3" customFormat="1" ht="15.75">
      <c r="B66" s="372" t="s">
        <v>388</v>
      </c>
      <c r="C66" s="373"/>
      <c r="D66" s="373"/>
      <c r="E66" s="373"/>
      <c r="F66" s="373"/>
      <c r="G66" s="373"/>
      <c r="H66" s="374"/>
      <c r="I66" s="86">
        <f>SUM(I62:I64)</f>
        <v>0</v>
      </c>
    </row>
    <row r="67" spans="2:9" s="3" customFormat="1">
      <c r="B67" s="375" t="s">
        <v>389</v>
      </c>
      <c r="C67" s="376"/>
      <c r="D67" s="376"/>
      <c r="E67" s="376"/>
      <c r="F67" s="376"/>
      <c r="G67" s="376"/>
      <c r="H67" s="377"/>
      <c r="I67" s="87">
        <f>I66*0.25</f>
        <v>0</v>
      </c>
    </row>
    <row r="68" spans="2:9" s="3" customFormat="1" ht="15.75">
      <c r="B68" s="378" t="str">
        <f>"KONTRAKTSSUM inkl. mva. ("&amp;TOTALKOSTNAD!D20&amp;")"</f>
        <v>KONTRAKTSSUM inkl. mva. ()</v>
      </c>
      <c r="C68" s="379"/>
      <c r="D68" s="379"/>
      <c r="E68" s="379"/>
      <c r="F68" s="379"/>
      <c r="G68" s="379"/>
      <c r="H68" s="380"/>
      <c r="I68" s="88">
        <f>I66*1.25</f>
        <v>0</v>
      </c>
    </row>
    <row r="69" spans="2:9" s="3" customFormat="1">
      <c r="E69" s="5"/>
      <c r="F69" s="5"/>
      <c r="G69" s="5"/>
    </row>
    <row r="70" spans="2:9" s="69" customFormat="1">
      <c r="E70" s="70"/>
      <c r="F70" s="70"/>
      <c r="G70" s="70"/>
    </row>
    <row r="71" spans="2:9" ht="23.65" customHeight="1">
      <c r="B71" s="358" t="s">
        <v>391</v>
      </c>
      <c r="C71" s="359"/>
      <c r="D71" s="359"/>
      <c r="E71" s="359"/>
      <c r="F71" s="359"/>
      <c r="G71" s="359"/>
      <c r="H71" s="360"/>
    </row>
    <row r="73" spans="2:9" ht="18" customHeight="1">
      <c r="B73" s="357" t="s">
        <v>392</v>
      </c>
      <c r="C73" s="357"/>
      <c r="D73" s="357"/>
      <c r="E73" s="357"/>
      <c r="F73" s="357"/>
      <c r="G73" s="357"/>
      <c r="H73" s="357"/>
    </row>
    <row r="74" spans="2:9" ht="30">
      <c r="B74" s="71" t="s">
        <v>348</v>
      </c>
      <c r="C74" s="89" t="s">
        <v>334</v>
      </c>
      <c r="D74" s="89" t="s">
        <v>103</v>
      </c>
      <c r="E74" s="89" t="s">
        <v>383</v>
      </c>
      <c r="F74" s="361" t="s">
        <v>176</v>
      </c>
      <c r="G74" s="362"/>
      <c r="H74" s="71" t="str">
        <f>"Enhetspris
("&amp;TOTALKOSTNAD!D20&amp;")"</f>
        <v>Enhetspris
()</v>
      </c>
    </row>
    <row r="75" spans="2:9" s="84" customFormat="1">
      <c r="B75" s="81" t="str">
        <f>IF(ISBLANK(D75),"",IFERROR(_xlfn.XLOOKUP(D75,#REF!,#REF!),""))</f>
        <v/>
      </c>
      <c r="C75" s="82" t="str">
        <f>IF(ISBLANK(D75),"",IFERROR(_xlfn.XLOOKUP(D75,#REF!,#REF!),""))</f>
        <v/>
      </c>
      <c r="D75" s="82"/>
      <c r="E75" s="82" t="str">
        <f>IF(ISBLANK(D75),"",IFERROR(_xlfn.XLOOKUP(D75,#REF!,#REF!),""))</f>
        <v/>
      </c>
      <c r="F75" s="355"/>
      <c r="G75" s="356"/>
      <c r="H75" s="83" t="str">
        <f>IF(ISBLANK(D75),"",IFERROR(_xlfn.XLOOKUP(D75,#REF!,#REF!),""))</f>
        <v/>
      </c>
    </row>
    <row r="76" spans="2:9" s="84" customFormat="1">
      <c r="B76" s="81" t="str">
        <f>IF(ISBLANK(D76),"",IFERROR(_xlfn.XLOOKUP(D76,#REF!,#REF!),""))</f>
        <v/>
      </c>
      <c r="C76" s="82" t="str">
        <f>IF(ISBLANK(D76),"",IFERROR(_xlfn.XLOOKUP(D76,#REF!,#REF!),""))</f>
        <v/>
      </c>
      <c r="D76" s="82"/>
      <c r="E76" s="82" t="str">
        <f>IF(ISBLANK(D76),"",IFERROR(_xlfn.XLOOKUP(D76,#REF!,#REF!),""))</f>
        <v/>
      </c>
      <c r="F76" s="355"/>
      <c r="G76" s="356"/>
      <c r="H76" s="83" t="str">
        <f>IF(ISBLANK(D76),"",IFERROR(_xlfn.XLOOKUP(D76,#REF!,#REF!),""))</f>
        <v/>
      </c>
    </row>
    <row r="77" spans="2:9" s="84" customFormat="1">
      <c r="B77" s="81" t="str">
        <f>IF(ISBLANK(D77),"",IFERROR(_xlfn.XLOOKUP(D77,#REF!,#REF!),""))</f>
        <v/>
      </c>
      <c r="C77" s="82" t="str">
        <f>IF(ISBLANK(D77),"",IFERROR(_xlfn.XLOOKUP(D77,#REF!,#REF!),""))</f>
        <v/>
      </c>
      <c r="D77" s="82"/>
      <c r="E77" s="82" t="str">
        <f>IF(ISBLANK(D77),"",IFERROR(_xlfn.XLOOKUP(D77,#REF!,#REF!),""))</f>
        <v/>
      </c>
      <c r="F77" s="355"/>
      <c r="G77" s="356"/>
      <c r="H77" s="83" t="str">
        <f>IF(ISBLANK(D77),"",IFERROR(_xlfn.XLOOKUP(D77,#REF!,#REF!),""))</f>
        <v/>
      </c>
    </row>
    <row r="78" spans="2:9" s="84" customFormat="1">
      <c r="B78" s="81" t="str">
        <f>IF(ISBLANK(D78),"",IFERROR(_xlfn.XLOOKUP(D78,#REF!,#REF!),""))</f>
        <v/>
      </c>
      <c r="C78" s="82" t="str">
        <f>IF(ISBLANK(D78),"",IFERROR(_xlfn.XLOOKUP(D78,#REF!,#REF!),""))</f>
        <v/>
      </c>
      <c r="D78" s="82"/>
      <c r="E78" s="82" t="str">
        <f>IF(ISBLANK(D78),"",IFERROR(_xlfn.XLOOKUP(D78,#REF!,#REF!),""))</f>
        <v/>
      </c>
      <c r="F78" s="355"/>
      <c r="G78" s="356"/>
      <c r="H78" s="83" t="str">
        <f>IF(ISBLANK(D78),"",IFERROR(_xlfn.XLOOKUP(D78,#REF!,#REF!),""))</f>
        <v/>
      </c>
    </row>
    <row r="79" spans="2:9" s="84" customFormat="1">
      <c r="B79" s="81" t="str">
        <f>IF(ISBLANK(D79),"",IFERROR(_xlfn.XLOOKUP(D79,#REF!,#REF!),""))</f>
        <v/>
      </c>
      <c r="C79" s="82" t="str">
        <f>IF(ISBLANK(D79),"",IFERROR(_xlfn.XLOOKUP(D79,#REF!,#REF!),""))</f>
        <v/>
      </c>
      <c r="D79" s="82"/>
      <c r="E79" s="82" t="str">
        <f>IF(ISBLANK(D79),"",IFERROR(_xlfn.XLOOKUP(D79,#REF!,#REF!),""))</f>
        <v/>
      </c>
      <c r="F79" s="355"/>
      <c r="G79" s="356"/>
      <c r="H79" s="83" t="str">
        <f>IF(ISBLANK(D79),"",IFERROR(_xlfn.XLOOKUP(D79,#REF!,#REF!),""))</f>
        <v/>
      </c>
    </row>
    <row r="80" spans="2:9" s="84" customFormat="1">
      <c r="B80" s="81" t="str">
        <f>IF(ISBLANK(D80),"",IFERROR(_xlfn.XLOOKUP(D80,#REF!,#REF!),""))</f>
        <v/>
      </c>
      <c r="C80" s="82" t="str">
        <f>IF(ISBLANK(D80),"",IFERROR(_xlfn.XLOOKUP(D80,#REF!,#REF!),""))</f>
        <v/>
      </c>
      <c r="D80" s="82"/>
      <c r="E80" s="82" t="str">
        <f>IF(ISBLANK(D80),"",IFERROR(_xlfn.XLOOKUP(D80,#REF!,#REF!),""))</f>
        <v/>
      </c>
      <c r="F80" s="355"/>
      <c r="G80" s="356"/>
      <c r="H80" s="83" t="str">
        <f>IF(ISBLANK(D80),"",IFERROR(_xlfn.XLOOKUP(D80,#REF!,#REF!),""))</f>
        <v/>
      </c>
    </row>
    <row r="81" spans="2:8" s="84" customFormat="1">
      <c r="B81" s="81" t="str">
        <f>IF(ISBLANK(D81),"",IFERROR(_xlfn.XLOOKUP(D81,#REF!,#REF!),""))</f>
        <v/>
      </c>
      <c r="C81" s="82" t="str">
        <f>IF(ISBLANK(D81),"",IFERROR(_xlfn.XLOOKUP(D81,#REF!,#REF!),""))</f>
        <v/>
      </c>
      <c r="D81" s="82"/>
      <c r="E81" s="82" t="str">
        <f>IF(ISBLANK(D81),"",IFERROR(_xlfn.XLOOKUP(D81,#REF!,#REF!),""))</f>
        <v/>
      </c>
      <c r="F81" s="355"/>
      <c r="G81" s="356"/>
      <c r="H81" s="83" t="str">
        <f>IF(ISBLANK(D81),"",IFERROR(_xlfn.XLOOKUP(D81,#REF!,#REF!),""))</f>
        <v/>
      </c>
    </row>
    <row r="82" spans="2:8" s="84" customFormat="1">
      <c r="B82" s="81" t="str">
        <f>IF(ISBLANK(D82),"",IFERROR(_xlfn.XLOOKUP(D82,#REF!,#REF!),""))</f>
        <v/>
      </c>
      <c r="C82" s="82" t="str">
        <f>IF(ISBLANK(D82),"",IFERROR(_xlfn.XLOOKUP(D82,#REF!,#REF!),""))</f>
        <v/>
      </c>
      <c r="D82" s="82"/>
      <c r="E82" s="82" t="str">
        <f>IF(ISBLANK(D82),"",IFERROR(_xlfn.XLOOKUP(D82,#REF!,#REF!),""))</f>
        <v/>
      </c>
      <c r="F82" s="355"/>
      <c r="G82" s="356"/>
      <c r="H82" s="83" t="str">
        <f>IF(ISBLANK(D82),"",IFERROR(_xlfn.XLOOKUP(D82,#REF!,#REF!),""))</f>
        <v/>
      </c>
    </row>
    <row r="83" spans="2:8" s="84" customFormat="1">
      <c r="B83" s="81" t="str">
        <f>IF(ISBLANK(D83),"",IFERROR(_xlfn.XLOOKUP(D83,#REF!,#REF!),""))</f>
        <v/>
      </c>
      <c r="C83" s="82" t="str">
        <f>IF(ISBLANK(D83),"",IFERROR(_xlfn.XLOOKUP(D83,#REF!,#REF!),""))</f>
        <v/>
      </c>
      <c r="D83" s="82"/>
      <c r="E83" s="82" t="str">
        <f>IF(ISBLANK(D83),"",IFERROR(_xlfn.XLOOKUP(D83,#REF!,#REF!),""))</f>
        <v/>
      </c>
      <c r="F83" s="355"/>
      <c r="G83" s="356"/>
      <c r="H83" s="83" t="str">
        <f>IF(ISBLANK(D83),"",IFERROR(_xlfn.XLOOKUP(D83,#REF!,#REF!),""))</f>
        <v/>
      </c>
    </row>
    <row r="85" spans="2:8" ht="18" customHeight="1">
      <c r="B85" s="357" t="s">
        <v>393</v>
      </c>
      <c r="C85" s="357"/>
      <c r="D85" s="357"/>
      <c r="E85" s="357"/>
      <c r="F85" s="357"/>
      <c r="G85" s="357"/>
      <c r="H85" s="357"/>
    </row>
    <row r="86" spans="2:8" ht="30">
      <c r="B86" s="71" t="s">
        <v>348</v>
      </c>
      <c r="C86" s="89" t="s">
        <v>334</v>
      </c>
      <c r="D86" s="89" t="s">
        <v>109</v>
      </c>
      <c r="E86" s="89" t="s">
        <v>120</v>
      </c>
      <c r="F86" s="361" t="s">
        <v>176</v>
      </c>
      <c r="G86" s="362"/>
      <c r="H86" s="71" t="str">
        <f>"Enhetspris
("&amp;TOTALKOSTNAD!D20&amp;")"</f>
        <v>Enhetspris
()</v>
      </c>
    </row>
    <row r="87" spans="2:8" s="84" customFormat="1">
      <c r="B87" s="81" t="str">
        <f>IF(ISBLANK(D87),"",IFERROR(_xlfn.XLOOKUP(D87,#REF!,#REF!),""))</f>
        <v/>
      </c>
      <c r="C87" s="82" t="str">
        <f>IF(ISBLANK(D87),"",IFERROR(_xlfn.XLOOKUP(D87,#REF!,#REF!),""))</f>
        <v/>
      </c>
      <c r="D87" s="82"/>
      <c r="E87" s="82" t="str">
        <f>IF(ISBLANK(D87),"",IFERROR(_xlfn.XLOOKUP(D87,#REF!,#REF!),""))</f>
        <v/>
      </c>
      <c r="F87" s="355"/>
      <c r="G87" s="356"/>
      <c r="H87" s="85" t="str">
        <f>IF(ISBLANK(D87),"",IFERROR(_xlfn.XLOOKUP(D87,#REF!,#REF!),""))</f>
        <v/>
      </c>
    </row>
    <row r="88" spans="2:8" s="84" customFormat="1">
      <c r="B88" s="81" t="str">
        <f>IF(ISBLANK(D88),"",IFERROR(_xlfn.XLOOKUP(D88,#REF!,#REF!),""))</f>
        <v/>
      </c>
      <c r="C88" s="82" t="str">
        <f>IF(ISBLANK(D88),"",IFERROR(_xlfn.XLOOKUP(D88,#REF!,#REF!),""))</f>
        <v/>
      </c>
      <c r="D88" s="82"/>
      <c r="E88" s="82" t="str">
        <f>IF(ISBLANK(D88),"",IFERROR(_xlfn.XLOOKUP(D88,#REF!,#REF!),""))</f>
        <v/>
      </c>
      <c r="F88" s="355"/>
      <c r="G88" s="356"/>
      <c r="H88" s="85" t="str">
        <f>IF(ISBLANK(D88),"",IFERROR(_xlfn.XLOOKUP(D88,#REF!,#REF!),""))</f>
        <v/>
      </c>
    </row>
    <row r="89" spans="2:8" s="84" customFormat="1">
      <c r="B89" s="81" t="str">
        <f>IF(ISBLANK(D89),"",IFERROR(_xlfn.XLOOKUP(D89,#REF!,#REF!),""))</f>
        <v/>
      </c>
      <c r="C89" s="82" t="str">
        <f>IF(ISBLANK(D89),"",IFERROR(_xlfn.XLOOKUP(D89,#REF!,#REF!),""))</f>
        <v/>
      </c>
      <c r="D89" s="82"/>
      <c r="E89" s="82" t="str">
        <f>IF(ISBLANK(D89),"",IFERROR(_xlfn.XLOOKUP(D89,#REF!,#REF!),""))</f>
        <v/>
      </c>
      <c r="F89" s="355"/>
      <c r="G89" s="356"/>
      <c r="H89" s="85" t="str">
        <f>IF(ISBLANK(D89),"",IFERROR(_xlfn.XLOOKUP(D89,#REF!,#REF!),""))</f>
        <v/>
      </c>
    </row>
    <row r="90" spans="2:8" s="84" customFormat="1">
      <c r="B90" s="81" t="str">
        <f>IF(ISBLANK(D90),"",IFERROR(_xlfn.XLOOKUP(D90,#REF!,#REF!),""))</f>
        <v/>
      </c>
      <c r="C90" s="82" t="str">
        <f>IF(ISBLANK(D90),"",IFERROR(_xlfn.XLOOKUP(D90,#REF!,#REF!),""))</f>
        <v/>
      </c>
      <c r="D90" s="82"/>
      <c r="E90" s="82" t="str">
        <f>IF(ISBLANK(D90),"",IFERROR(_xlfn.XLOOKUP(D90,#REF!,#REF!),""))</f>
        <v/>
      </c>
      <c r="F90" s="355"/>
      <c r="G90" s="356"/>
      <c r="H90" s="85" t="str">
        <f>IF(ISBLANK(D90),"",IFERROR(_xlfn.XLOOKUP(D90,#REF!,#REF!),""))</f>
        <v/>
      </c>
    </row>
    <row r="91" spans="2:8" s="84" customFormat="1">
      <c r="B91" s="81" t="str">
        <f>IF(ISBLANK(D91),"",IFERROR(_xlfn.XLOOKUP(D91,#REF!,#REF!),""))</f>
        <v/>
      </c>
      <c r="C91" s="82" t="str">
        <f>IF(ISBLANK(D91),"",IFERROR(_xlfn.XLOOKUP(D91,#REF!,#REF!),""))</f>
        <v/>
      </c>
      <c r="D91" s="82"/>
      <c r="E91" s="82" t="str">
        <f>IF(ISBLANK(D91),"",IFERROR(_xlfn.XLOOKUP(D91,#REF!,#REF!),""))</f>
        <v/>
      </c>
      <c r="F91" s="355"/>
      <c r="G91" s="356"/>
      <c r="H91" s="85" t="str">
        <f>IF(ISBLANK(D91),"",IFERROR(_xlfn.XLOOKUP(D91,#REF!,#REF!),""))</f>
        <v/>
      </c>
    </row>
    <row r="92" spans="2:8" s="84" customFormat="1">
      <c r="B92" s="81" t="str">
        <f>IF(ISBLANK(D92),"",IFERROR(_xlfn.XLOOKUP(D92,#REF!,#REF!),""))</f>
        <v/>
      </c>
      <c r="C92" s="82" t="str">
        <f>IF(ISBLANK(D92),"",IFERROR(_xlfn.XLOOKUP(D92,#REF!,#REF!),""))</f>
        <v/>
      </c>
      <c r="D92" s="82"/>
      <c r="E92" s="82" t="str">
        <f>IF(ISBLANK(D92),"",IFERROR(_xlfn.XLOOKUP(D92,#REF!,#REF!),""))</f>
        <v/>
      </c>
      <c r="F92" s="355"/>
      <c r="G92" s="356"/>
      <c r="H92" s="85" t="str">
        <f>IF(ISBLANK(D92),"",IFERROR(_xlfn.XLOOKUP(D92,#REF!,#REF!),""))</f>
        <v/>
      </c>
    </row>
    <row r="93" spans="2:8" s="84" customFormat="1">
      <c r="B93" s="81" t="str">
        <f>IF(ISBLANK(D93),"",IFERROR(_xlfn.XLOOKUP(D93,#REF!,#REF!),""))</f>
        <v/>
      </c>
      <c r="C93" s="82" t="str">
        <f>IF(ISBLANK(D93),"",IFERROR(_xlfn.XLOOKUP(D93,#REF!,#REF!),""))</f>
        <v/>
      </c>
      <c r="D93" s="82"/>
      <c r="E93" s="82" t="str">
        <f>IF(ISBLANK(D93),"",IFERROR(_xlfn.XLOOKUP(D93,#REF!,#REF!),""))</f>
        <v/>
      </c>
      <c r="F93" s="355"/>
      <c r="G93" s="356"/>
      <c r="H93" s="85" t="str">
        <f>IF(ISBLANK(D93),"",IFERROR(_xlfn.XLOOKUP(D93,#REF!,#REF!),""))</f>
        <v/>
      </c>
    </row>
    <row r="94" spans="2:8" s="84" customFormat="1">
      <c r="B94" s="81" t="str">
        <f>IF(ISBLANK(D94),"",IFERROR(_xlfn.XLOOKUP(D94,#REF!,#REF!),""))</f>
        <v/>
      </c>
      <c r="C94" s="82" t="str">
        <f>IF(ISBLANK(D94),"",IFERROR(_xlfn.XLOOKUP(D94,#REF!,#REF!),""))</f>
        <v/>
      </c>
      <c r="D94" s="82"/>
      <c r="E94" s="82" t="str">
        <f>IF(ISBLANK(D94),"",IFERROR(_xlfn.XLOOKUP(D94,#REF!,#REF!),""))</f>
        <v/>
      </c>
      <c r="F94" s="355"/>
      <c r="G94" s="356"/>
      <c r="H94" s="85" t="str">
        <f>IF(ISBLANK(D94),"",IFERROR(_xlfn.XLOOKUP(D94,#REF!,#REF!),""))</f>
        <v/>
      </c>
    </row>
    <row r="95" spans="2:8" s="84" customFormat="1">
      <c r="B95" s="81" t="str">
        <f>IF(ISBLANK(D95),"",IFERROR(_xlfn.XLOOKUP(D95,#REF!,#REF!),""))</f>
        <v/>
      </c>
      <c r="C95" s="82" t="str">
        <f>IF(ISBLANK(D95),"",IFERROR(_xlfn.XLOOKUP(D95,#REF!,#REF!),""))</f>
        <v/>
      </c>
      <c r="D95" s="82"/>
      <c r="E95" s="82" t="str">
        <f>IF(ISBLANK(D95),"",IFERROR(_xlfn.XLOOKUP(D95,#REF!,#REF!),""))</f>
        <v/>
      </c>
      <c r="F95" s="355"/>
      <c r="G95" s="356"/>
      <c r="H95" s="85" t="str">
        <f>IF(ISBLANK(D95),"",IFERROR(_xlfn.XLOOKUP(D95,#REF!,#REF!),""))</f>
        <v/>
      </c>
    </row>
    <row r="96" spans="2:8" s="84" customFormat="1">
      <c r="B96" s="81" t="str">
        <f>IF(ISBLANK(D96),"",IFERROR(_xlfn.XLOOKUP(D96,#REF!,#REF!),""))</f>
        <v/>
      </c>
      <c r="C96" s="82" t="str">
        <f>IF(ISBLANK(D96),"",IFERROR(_xlfn.XLOOKUP(D96,#REF!,#REF!),""))</f>
        <v/>
      </c>
      <c r="D96" s="82"/>
      <c r="E96" s="82" t="str">
        <f>IF(ISBLANK(D96),"",IFERROR(_xlfn.XLOOKUP(D96,#REF!,#REF!),""))</f>
        <v/>
      </c>
      <c r="F96" s="355"/>
      <c r="G96" s="356"/>
      <c r="H96" s="85" t="str">
        <f>IF(ISBLANK(D96),"",IFERROR(_xlfn.XLOOKUP(D96,#REF!,#REF!),""))</f>
        <v/>
      </c>
    </row>
    <row r="97" spans="2:8" s="84" customFormat="1">
      <c r="B97" s="81" t="str">
        <f>IF(ISBLANK(D97),"",IFERROR(_xlfn.XLOOKUP(D97,#REF!,#REF!),""))</f>
        <v/>
      </c>
      <c r="C97" s="82" t="str">
        <f>IF(ISBLANK(D97),"",IFERROR(_xlfn.XLOOKUP(D97,#REF!,#REF!),""))</f>
        <v/>
      </c>
      <c r="D97" s="82"/>
      <c r="E97" s="82" t="str">
        <f>IF(ISBLANK(D97),"",IFERROR(_xlfn.XLOOKUP(D97,#REF!,#REF!),""))</f>
        <v/>
      </c>
      <c r="F97" s="355"/>
      <c r="G97" s="356"/>
      <c r="H97" s="85" t="str">
        <f>IF(ISBLANK(D97),"",IFERROR(_xlfn.XLOOKUP(D97,#REF!,#REF!),""))</f>
        <v/>
      </c>
    </row>
    <row r="98" spans="2:8" s="84" customFormat="1">
      <c r="B98" s="81" t="str">
        <f>IF(ISBLANK(D98),"",IFERROR(_xlfn.XLOOKUP(D98,#REF!,#REF!),""))</f>
        <v/>
      </c>
      <c r="C98" s="82" t="str">
        <f>IF(ISBLANK(D98),"",IFERROR(_xlfn.XLOOKUP(D98,#REF!,#REF!),""))</f>
        <v/>
      </c>
      <c r="D98" s="82"/>
      <c r="E98" s="82" t="str">
        <f>IF(ISBLANK(D98),"",IFERROR(_xlfn.XLOOKUP(D98,#REF!,#REF!),""))</f>
        <v/>
      </c>
      <c r="F98" s="355"/>
      <c r="G98" s="356"/>
      <c r="H98" s="85" t="str">
        <f>IF(ISBLANK(D98),"",IFERROR(_xlfn.XLOOKUP(D98,#REF!,#REF!),""))</f>
        <v/>
      </c>
    </row>
    <row r="99" spans="2:8" s="84" customFormat="1">
      <c r="B99" s="81" t="str">
        <f>IF(ISBLANK(D99),"",IFERROR(_xlfn.XLOOKUP(D99,#REF!,#REF!),""))</f>
        <v/>
      </c>
      <c r="C99" s="82" t="str">
        <f>IF(ISBLANK(D99),"",IFERROR(_xlfn.XLOOKUP(D99,#REF!,#REF!),""))</f>
        <v/>
      </c>
      <c r="D99" s="82"/>
      <c r="E99" s="82" t="str">
        <f>IF(ISBLANK(D99),"",IFERROR(_xlfn.XLOOKUP(D99,#REF!,#REF!),""))</f>
        <v/>
      </c>
      <c r="F99" s="355"/>
      <c r="G99" s="356"/>
      <c r="H99" s="85" t="str">
        <f>IF(ISBLANK(D99),"",IFERROR(_xlfn.XLOOKUP(D99,#REF!,#REF!),""))</f>
        <v/>
      </c>
    </row>
    <row r="100" spans="2:8" s="84" customFormat="1">
      <c r="B100" s="81" t="str">
        <f>IF(ISBLANK(D100),"",IFERROR(_xlfn.XLOOKUP(D100,#REF!,#REF!),""))</f>
        <v/>
      </c>
      <c r="C100" s="82" t="str">
        <f>IF(ISBLANK(D100),"",IFERROR(_xlfn.XLOOKUP(D100,#REF!,#REF!),""))</f>
        <v/>
      </c>
      <c r="D100" s="82"/>
      <c r="E100" s="82" t="str">
        <f>IF(ISBLANK(D100),"",IFERROR(_xlfn.XLOOKUP(D100,#REF!,#REF!),""))</f>
        <v/>
      </c>
      <c r="F100" s="355"/>
      <c r="G100" s="356"/>
      <c r="H100" s="85" t="str">
        <f>IF(ISBLANK(D100),"",IFERROR(_xlfn.XLOOKUP(D100,#REF!,#REF!),""))</f>
        <v/>
      </c>
    </row>
    <row r="101" spans="2:8" s="84" customFormat="1">
      <c r="B101" s="81" t="str">
        <f>IF(ISBLANK(D101),"",IFERROR(_xlfn.XLOOKUP(D101,#REF!,#REF!),""))</f>
        <v/>
      </c>
      <c r="C101" s="82" t="str">
        <f>IF(ISBLANK(D101),"",IFERROR(_xlfn.XLOOKUP(D101,#REF!,#REF!),""))</f>
        <v/>
      </c>
      <c r="D101" s="82"/>
      <c r="E101" s="82" t="str">
        <f>IF(ISBLANK(D101),"",IFERROR(_xlfn.XLOOKUP(D101,#REF!,#REF!),""))</f>
        <v/>
      </c>
      <c r="F101" s="355"/>
      <c r="G101" s="356"/>
      <c r="H101" s="85" t="str">
        <f>IF(ISBLANK(D101),"",IFERROR(_xlfn.XLOOKUP(D101,#REF!,#REF!),""))</f>
        <v/>
      </c>
    </row>
  </sheetData>
  <sheetProtection insertColumns="0" insertRows="0" deleteColumns="0" deleteRows="0"/>
  <mergeCells count="42">
    <mergeCell ref="B44:I44"/>
    <mergeCell ref="B2:E4"/>
    <mergeCell ref="B6:I6"/>
    <mergeCell ref="B7:I7"/>
    <mergeCell ref="B10:I10"/>
    <mergeCell ref="B33:I33"/>
    <mergeCell ref="B8:I8"/>
    <mergeCell ref="F76:G76"/>
    <mergeCell ref="C62:H62"/>
    <mergeCell ref="C63:H63"/>
    <mergeCell ref="C64:H64"/>
    <mergeCell ref="B66:H66"/>
    <mergeCell ref="B67:H67"/>
    <mergeCell ref="B68:H68"/>
    <mergeCell ref="B71:H71"/>
    <mergeCell ref="B73:H73"/>
    <mergeCell ref="F74:G74"/>
    <mergeCell ref="F75:G75"/>
    <mergeCell ref="F89:G89"/>
    <mergeCell ref="F77:G77"/>
    <mergeCell ref="F78:G78"/>
    <mergeCell ref="F79:G79"/>
    <mergeCell ref="F80:G80"/>
    <mergeCell ref="F81:G81"/>
    <mergeCell ref="F82:G82"/>
    <mergeCell ref="F83:G83"/>
    <mergeCell ref="B85:H85"/>
    <mergeCell ref="F86:G86"/>
    <mergeCell ref="F87:G87"/>
    <mergeCell ref="F88:G88"/>
    <mergeCell ref="F101:G101"/>
    <mergeCell ref="F90:G90"/>
    <mergeCell ref="F91:G91"/>
    <mergeCell ref="F92:G92"/>
    <mergeCell ref="F93:G93"/>
    <mergeCell ref="F94:G94"/>
    <mergeCell ref="F95:G95"/>
    <mergeCell ref="F96:G96"/>
    <mergeCell ref="F97:G97"/>
    <mergeCell ref="F98:G98"/>
    <mergeCell ref="F99:G99"/>
    <mergeCell ref="F100:G100"/>
  </mergeCells>
  <conditionalFormatting sqref="B12:I31 B35:I42 B46:I60">
    <cfRule type="cellIs" dxfId="5" priority="11" operator="equal">
      <formula>0</formula>
    </cfRule>
  </conditionalFormatting>
  <conditionalFormatting sqref="F12:G31 D35:D42 F35:G42 D46:D60 F46:G60 D75:D83 F75:G83 D87:D101 F87:G101">
    <cfRule type="containsBlanks" dxfId="4" priority="12">
      <formula>LEN(TRIM(D12))=0</formula>
    </cfRule>
  </conditionalFormatting>
  <dataValidations count="2">
    <dataValidation type="list" allowBlank="1" showInputMessage="1" showErrorMessage="1" sqref="D46:D60 D87:D101" xr:uid="{00000000-0002-0000-0700-000000000000}">
      <formula1>Artikkelnavn_Tilbehør</formula1>
    </dataValidation>
    <dataValidation type="list" allowBlank="1" showInputMessage="1" showErrorMessage="1" sqref="D35:D43 D75:D83" xr:uid="{00000000-0002-0000-0700-000001000000}">
      <formula1>Handelsnavn_opsjoner</formula1>
    </dataValidation>
  </dataValidations>
  <printOptions horizontalCentered="1"/>
  <pageMargins left="0.70866141732283505" right="0.70866141732283505" top="0.74803149606299202" bottom="0.74803149606299202" header="0.31496062992126" footer="0.31496062992126"/>
  <pageSetup paperSize="8" scale="86" fitToHeight="0" orientation="portrait" r:id="rId1"/>
  <headerFooter>
    <oddHeader>&amp;C&amp;A</oddHeader>
    <oddFooter>&amp;CSide &amp;P av &amp;N</oddFooter>
  </headerFooter>
  <extLst>
    <ext xmlns:x14="http://schemas.microsoft.com/office/spreadsheetml/2009/9/main" uri="{78C0D931-6437-407d-A8EE-F0AAD7539E65}">
      <x14:conditionalFormattings>
        <x14:conditionalFormatting xmlns:xm="http://schemas.microsoft.com/office/excel/2006/main">
          <x14:cfRule type="expression" priority="225" id="{00000000-000E-0000-0700-0000E1000000}">
            <xm:f>TOTALKOSTNAD!$D$20="NOK"</xm:f>
            <x14:dxf>
              <numFmt numFmtId="165" formatCode="_ &quot;kr&quot;\ * #,##0_ ;_ &quot;kr&quot;\ * \-#,##0_ ;_ &quot;kr&quot;\ * &quot;-&quot;??_ ;_ @_ "/>
            </x14:dxf>
          </x14:cfRule>
          <x14:cfRule type="expression" priority="226" id="{00000000-000E-0000-0700-0000E2000000}">
            <xm:f>TOTALKOSTNAD!$D$20="N/A"</xm:f>
            <x14:dxf>
              <numFmt numFmtId="171" formatCode="&quot;N/A&quot;"/>
            </x14:dxf>
          </x14:cfRule>
          <xm:sqref>H12:I31 H35:I42 H46:I60 I62:I64 I66:I68 H75:H83 H87:H101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EC492266329D44A8274C35667213BBE" ma:contentTypeVersion="15" ma:contentTypeDescription="Opprett et nytt dokument." ma:contentTypeScope="" ma:versionID="f98cf36d62190eebe6c020dd2267a8d4">
  <xsd:schema xmlns:xsd="http://www.w3.org/2001/XMLSchema" xmlns:xs="http://www.w3.org/2001/XMLSchema" xmlns:p="http://schemas.microsoft.com/office/2006/metadata/properties" xmlns:ns2="0f6e5290-12f8-4dd0-abab-e1c442b35638" xmlns:ns3="3db58f03-82d5-4ef3-b91d-47ae54b8286c" targetNamespace="http://schemas.microsoft.com/office/2006/metadata/properties" ma:root="true" ma:fieldsID="2f1457df04870167c8f7701020dd67de" ns2:_="" ns3:_="">
    <xsd:import namespace="0f6e5290-12f8-4dd0-abab-e1c442b35638"/>
    <xsd:import namespace="3db58f03-82d5-4ef3-b91d-47ae54b8286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e5290-12f8-4dd0-abab-e1c442b356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0889bdf7-ebff-4ce0-beb4-c71c7cfe89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b58f03-82d5-4ef3-b91d-47ae54b8286c"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ingsdetaljer" ma:internalName="SharedWithDetails" ma:readOnly="true">
      <xsd:simpleType>
        <xsd:restriction base="dms:Note">
          <xsd:maxLength value="255"/>
        </xsd:restriction>
      </xsd:simpleType>
    </xsd:element>
    <xsd:element name="TaxCatchAll" ma:index="20" nillable="true" ma:displayName="Taxonomy Catch All Column" ma:hidden="true" ma:list="{ead7cd6e-a9c4-43ba-a6c1-799edbb03b08}" ma:internalName="TaxCatchAll" ma:showField="CatchAllData" ma:web="3db58f03-82d5-4ef3-b91d-47ae54b828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f6e5290-12f8-4dd0-abab-e1c442b35638">
      <Terms xmlns="http://schemas.microsoft.com/office/infopath/2007/PartnerControls"/>
    </lcf76f155ced4ddcb4097134ff3c332f>
    <TaxCatchAll xmlns="3db58f03-82d5-4ef3-b91d-47ae54b8286c" xsi:nil="true"/>
  </documentManagement>
</p:properties>
</file>

<file path=customXml/itemProps1.xml><?xml version="1.0" encoding="utf-8"?>
<ds:datastoreItem xmlns:ds="http://schemas.openxmlformats.org/officeDocument/2006/customXml" ds:itemID="{1566E959-17EE-4EF8-A446-9482082E8144}"/>
</file>

<file path=customXml/itemProps2.xml><?xml version="1.0" encoding="utf-8"?>
<ds:datastoreItem xmlns:ds="http://schemas.openxmlformats.org/officeDocument/2006/customXml" ds:itemID="{45FFCEB9-7802-4F47-8343-38FB917BFCEC}"/>
</file>

<file path=customXml/itemProps3.xml><?xml version="1.0" encoding="utf-8"?>
<ds:datastoreItem xmlns:ds="http://schemas.openxmlformats.org/officeDocument/2006/customXml" ds:itemID="{EF60F3FD-BF0B-4328-8D90-5964DE1CE4BB}"/>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Regneark</vt:lpstr>
      </vt:variant>
      <vt:variant>
        <vt:i4>8</vt:i4>
      </vt:variant>
      <vt:variant>
        <vt:lpstr>Navngitte områder</vt:lpstr>
      </vt:variant>
      <vt:variant>
        <vt:i4>19</vt:i4>
      </vt:variant>
    </vt:vector>
  </HeadingPairs>
  <TitlesOfParts>
    <vt:vector size="27" baseType="lpstr">
      <vt:lpstr>Forside</vt:lpstr>
      <vt:lpstr>Instruks for utfylling</vt:lpstr>
      <vt:lpstr>TOTALKOSTNAD</vt:lpstr>
      <vt:lpstr>Hovedartikler</vt:lpstr>
      <vt:lpstr>Tilbehør mm</vt:lpstr>
      <vt:lpstr>LCC 1 - Drift</vt:lpstr>
      <vt:lpstr>Prissammendrag</vt:lpstr>
      <vt:lpstr>Ev. parallelt pristilbud</vt:lpstr>
      <vt:lpstr>'Ev. parallelt pristilbud'!Artikkelnavn</vt:lpstr>
      <vt:lpstr>Artikkelnavn</vt:lpstr>
      <vt:lpstr>Enhetesbenevning</vt:lpstr>
      <vt:lpstr>'Ev. parallelt pristilbud'!Handelsnavn</vt:lpstr>
      <vt:lpstr>'LCC 1 - Drift'!Handelsnavn</vt:lpstr>
      <vt:lpstr>Prissammendrag!Handelsnavn</vt:lpstr>
      <vt:lpstr>Handelsnavn</vt:lpstr>
      <vt:lpstr>'Instruks for utfylling'!Kontrakt</vt:lpstr>
      <vt:lpstr>Kontrakt</vt:lpstr>
      <vt:lpstr>ListeFULL</vt:lpstr>
      <vt:lpstr>ListeNA</vt:lpstr>
      <vt:lpstr>'Ev. parallelt pristilbud'!Utskriftsområde</vt:lpstr>
      <vt:lpstr>Forside!Utskriftsområde</vt:lpstr>
      <vt:lpstr>Hovedartikler!Utskriftsområde</vt:lpstr>
      <vt:lpstr>'Instruks for utfylling'!Utskriftsområde</vt:lpstr>
      <vt:lpstr>'LCC 1 - Drift'!Utskriftsområde</vt:lpstr>
      <vt:lpstr>Prissammendrag!Utskriftsområde</vt:lpstr>
      <vt:lpstr>'Tilbehør mm'!Utskriftsområde</vt:lpstr>
      <vt:lpstr>TOTALKOSTNAD!Utskriftsområde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2026-02-23T07:11:20Z</dcterms:created>
  <dcterms:modified xsi:type="dcterms:W3CDTF">2026-08-26T11:39:01Z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gs">
    <vt:lpwstr>Ark1-22-8:%Rev%,Ark1-22-2:%OriginatorCode%,Ark1-22-10:%ReleaseCode%,Ark1-22-5:%DocumentType%,Ark1-22-4:%MainArea%,Ark1-6-1:%DomainTitle%,Ark1-22-6:%SequenceNumber%,Ark1-22-1:%OrgUnitNamePrefix%,</vt:lpwstr>
  </property>
  <property fmtid="{D5CDD505-2E9C-101B-9397-08002B2CF9AE}" pid="3" name="ContentTypeId">
    <vt:lpwstr>0x0101003EC492266329D44A8274C35667213BBE</vt:lpwstr>
  </property>
</Properties>
</file>